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erverobraz\Obrazovanie\ОМЭиМЗ\Общая папка\ОТЧЕТЫ 2025\Экономика\Отчет по программе\"/>
    </mc:Choice>
  </mc:AlternateContent>
  <bookViews>
    <workbookView xWindow="0" yWindow="0" windowWidth="28800" windowHeight="11535" firstSheet="2" activeTab="2"/>
  </bookViews>
  <sheets>
    <sheet name="Разв. эконом." sheetId="14" state="hidden" r:id="rId1"/>
    <sheet name="Развитие образования" sheetId="16" state="hidden" r:id="rId2"/>
    <sheet name="Развитие образования 30.06.2025" sheetId="17" r:id="rId3"/>
  </sheets>
  <definedNames>
    <definedName name="_xlnm._FilterDatabase" localSheetId="1" hidden="1">'Развитие образования'!$A$6:$WVT$46</definedName>
    <definedName name="_xlnm._FilterDatabase" localSheetId="2" hidden="1">'Развитие образования 30.06.2025'!$A$6:$WVT$46</definedName>
    <definedName name="_xlnm.Print_Titles" localSheetId="1">'Развитие образования'!$5:$6</definedName>
    <definedName name="_xlnm.Print_Titles" localSheetId="2">'Развитие образования 30.06.2025'!$5:$6</definedName>
    <definedName name="_xlnm.Print_Area" localSheetId="1">'Развитие образования'!$A$1:$N$46</definedName>
    <definedName name="_xlnm.Print_Area" localSheetId="2">'Развитие образования 30.06.2025'!$A$1:$N$46</definedName>
  </definedNames>
  <calcPr calcId="152511"/>
</workbook>
</file>

<file path=xl/calcChain.xml><?xml version="1.0" encoding="utf-8"?>
<calcChain xmlns="http://schemas.openxmlformats.org/spreadsheetml/2006/main">
  <c r="E8" i="17" l="1"/>
  <c r="F8" i="17"/>
  <c r="G43" i="17"/>
  <c r="F10" i="17" l="1"/>
  <c r="F7" i="16" l="1"/>
  <c r="F8" i="16"/>
  <c r="F9" i="16"/>
  <c r="F9" i="17"/>
  <c r="F26" i="17"/>
  <c r="F46" i="17"/>
  <c r="E46" i="17"/>
  <c r="D46" i="17"/>
  <c r="G44" i="17"/>
  <c r="F41" i="17"/>
  <c r="E41" i="17"/>
  <c r="D41" i="17"/>
  <c r="G40" i="17"/>
  <c r="G39" i="17"/>
  <c r="F36" i="17"/>
  <c r="G36" i="17" s="1"/>
  <c r="E36" i="17"/>
  <c r="D36" i="17"/>
  <c r="G34" i="17"/>
  <c r="G33" i="17"/>
  <c r="F31" i="17"/>
  <c r="G31" i="17" s="1"/>
  <c r="E31" i="17"/>
  <c r="D31" i="17"/>
  <c r="G28" i="17"/>
  <c r="E26" i="17"/>
  <c r="D26" i="17"/>
  <c r="G25" i="17"/>
  <c r="G23" i="17"/>
  <c r="G22" i="17"/>
  <c r="F21" i="17"/>
  <c r="E21" i="17"/>
  <c r="D21" i="17"/>
  <c r="F16" i="17"/>
  <c r="E16" i="17"/>
  <c r="D16" i="17"/>
  <c r="G14" i="17"/>
  <c r="G13" i="17"/>
  <c r="G12" i="17"/>
  <c r="E10" i="17"/>
  <c r="D10" i="17"/>
  <c r="E9" i="17"/>
  <c r="D9" i="17"/>
  <c r="D8" i="17"/>
  <c r="N7" i="17"/>
  <c r="M7" i="17"/>
  <c r="L7" i="17"/>
  <c r="K7" i="17"/>
  <c r="F7" i="17"/>
  <c r="E7" i="17"/>
  <c r="D7" i="17"/>
  <c r="G41" i="17" l="1"/>
  <c r="F11" i="17"/>
  <c r="G7" i="17"/>
  <c r="D11" i="17"/>
  <c r="G9" i="17"/>
  <c r="G24" i="17"/>
  <c r="G46" i="17"/>
  <c r="G16" i="17"/>
  <c r="G26" i="17"/>
  <c r="G10" i="17"/>
  <c r="E11" i="17"/>
  <c r="G8" i="17"/>
  <c r="G11" i="17" l="1"/>
  <c r="G22" i="16" l="1"/>
  <c r="G23" i="16"/>
  <c r="G24" i="16"/>
  <c r="G25" i="16"/>
  <c r="E7" i="16" l="1"/>
  <c r="E8" i="16"/>
  <c r="E9" i="16"/>
  <c r="E10" i="16"/>
  <c r="D10" i="16"/>
  <c r="D8" i="16"/>
  <c r="D9" i="16"/>
  <c r="D7" i="16"/>
  <c r="G39" i="16"/>
  <c r="G40" i="16"/>
  <c r="E41" i="16"/>
  <c r="F41" i="16"/>
  <c r="G41" i="16" s="1"/>
  <c r="D41" i="16"/>
  <c r="E36" i="16"/>
  <c r="F36" i="16"/>
  <c r="D36" i="16"/>
  <c r="D31" i="16"/>
  <c r="E26" i="16"/>
  <c r="F26" i="16"/>
  <c r="D26" i="16"/>
  <c r="F21" i="16"/>
  <c r="D46" i="16"/>
  <c r="G44" i="16"/>
  <c r="F46" i="16"/>
  <c r="E46" i="16"/>
  <c r="G34" i="16"/>
  <c r="G33" i="16"/>
  <c r="G28" i="16"/>
  <c r="F31" i="16"/>
  <c r="E31" i="16"/>
  <c r="G36" i="16" l="1"/>
  <c r="G31" i="16"/>
  <c r="G46" i="16"/>
  <c r="G13" i="16" l="1"/>
  <c r="G14" i="16"/>
  <c r="N7" i="16"/>
  <c r="M7" i="16"/>
  <c r="L7" i="16"/>
  <c r="G12" i="16" l="1"/>
  <c r="F16" i="16"/>
  <c r="K7" i="16"/>
  <c r="G26" i="16" l="1"/>
  <c r="E16" i="16"/>
  <c r="G16" i="16" s="1"/>
  <c r="D16" i="16"/>
  <c r="G8" i="16"/>
  <c r="E21" i="16"/>
  <c r="G9" i="16"/>
  <c r="D21" i="16" l="1"/>
  <c r="F11" i="16"/>
  <c r="G7" i="16"/>
  <c r="D11" i="16"/>
  <c r="F10" i="16"/>
  <c r="E11" i="16"/>
  <c r="G10" i="16" l="1"/>
  <c r="G11" i="16"/>
  <c r="D7" i="14"/>
  <c r="D12" i="14"/>
  <c r="D42" i="14" l="1"/>
  <c r="D36" i="14"/>
  <c r="D34" i="14"/>
  <c r="D33" i="14"/>
  <c r="D37" i="14" l="1"/>
  <c r="D22" i="14"/>
  <c r="D17" i="14" l="1"/>
  <c r="E4" i="14"/>
  <c r="G40" i="14" l="1"/>
  <c r="G30" i="14"/>
  <c r="G25" i="14"/>
  <c r="G20" i="14"/>
  <c r="G19" i="14"/>
  <c r="G15" i="14"/>
  <c r="G14" i="14"/>
  <c r="F36" i="14"/>
  <c r="F34" i="14"/>
  <c r="F33" i="14"/>
  <c r="E36" i="14"/>
  <c r="E35" i="14"/>
  <c r="E34" i="14"/>
  <c r="E33" i="14"/>
  <c r="F11" i="14"/>
  <c r="F10" i="14"/>
  <c r="F5" i="14" s="1"/>
  <c r="F9" i="14"/>
  <c r="F4" i="14" s="1"/>
  <c r="F8" i="14"/>
  <c r="F3" i="14" s="1"/>
  <c r="E11" i="14"/>
  <c r="E10" i="14"/>
  <c r="E5" i="14" s="1"/>
  <c r="E9" i="14"/>
  <c r="E8" i="14"/>
  <c r="E3" i="14" s="1"/>
  <c r="E42" i="14"/>
  <c r="F32" i="14"/>
  <c r="E32" i="14"/>
  <c r="F27" i="14"/>
  <c r="E27" i="14"/>
  <c r="F22" i="14"/>
  <c r="G22" i="14" s="1"/>
  <c r="E22" i="14"/>
  <c r="F17" i="14"/>
  <c r="E17" i="14"/>
  <c r="G32" i="14" l="1"/>
  <c r="G17" i="14"/>
  <c r="G42" i="14"/>
  <c r="F37" i="14"/>
  <c r="G9" i="14"/>
  <c r="G27" i="14"/>
  <c r="E6" i="14"/>
  <c r="F6" i="14"/>
  <c r="F7" i="14" s="1"/>
  <c r="E12" i="14"/>
  <c r="G10" i="14"/>
  <c r="F12" i="14"/>
  <c r="E37" i="14"/>
  <c r="G4" i="14"/>
  <c r="G5" i="14"/>
  <c r="E7" i="14"/>
  <c r="G35" i="14"/>
  <c r="G37" i="14" l="1"/>
  <c r="G12" i="14"/>
  <c r="G7" i="14"/>
</calcChain>
</file>

<file path=xl/sharedStrings.xml><?xml version="1.0" encoding="utf-8"?>
<sst xmlns="http://schemas.openxmlformats.org/spreadsheetml/2006/main" count="289" uniqueCount="85">
  <si>
    <t>Источники финансирования</t>
  </si>
  <si>
    <t>Кассовое исполнение</t>
  </si>
  <si>
    <t>Процент исполнения</t>
  </si>
  <si>
    <t>федеральный бюджет</t>
  </si>
  <si>
    <t>окружной бюджет</t>
  </si>
  <si>
    <t>городской бюджет</t>
  </si>
  <si>
    <t>другие источники</t>
  </si>
  <si>
    <t>всего:</t>
  </si>
  <si>
    <t>2.</t>
  </si>
  <si>
    <t>2.1.</t>
  </si>
  <si>
    <t>2.2.</t>
  </si>
  <si>
    <t>2.3.</t>
  </si>
  <si>
    <t>4.</t>
  </si>
  <si>
    <t>2.4.</t>
  </si>
  <si>
    <t>13.</t>
  </si>
  <si>
    <t>Развитие экономического потенциала города Пыть-Яха</t>
  </si>
  <si>
    <t>Направление (подпрограмма) "Развитие малого и среднего предпринимательства"</t>
  </si>
  <si>
    <t xml:space="preserve">Региональный проект "Акселерация субъектов малого и среднего предпринимательства", в том числе финансовая поддержка социального предпринимательства
</t>
  </si>
  <si>
    <t>Региональный проект "Создание условий для легкого старта и комфортного ведения бизнеса", в том числе финансовая поддержка социального предпринимательства</t>
  </si>
  <si>
    <t>Комплекс процессных мероприятий "Пропаганда и популяризация предпринимательской деятельности"</t>
  </si>
  <si>
    <t>Комплекс процессных мероприятий "Предоставление грантовой поддержки социальному и креативному предпринимательству"</t>
  </si>
  <si>
    <t>Направление (подпрограмма) "Обеспечение защиты прав потребителей"</t>
  </si>
  <si>
    <t>4.1.</t>
  </si>
  <si>
    <t>Комплекс процессных мероприятий "Правовое просвещение и информирование в сфере защиты прав потребителей"</t>
  </si>
  <si>
    <t xml:space="preserve">Наименование муниципальной программы, структурного элемента, комплекса процессных мероприятий, регионального проекта
</t>
  </si>
  <si>
    <t xml:space="preserve">План по программе
(с изменениями)
</t>
  </si>
  <si>
    <t>на 31 декабря 2024 года</t>
  </si>
  <si>
    <t xml:space="preserve">Уточненный план по бюджету
</t>
  </si>
  <si>
    <t>Результат реализации структурного элемента (мероприятия), причина невыполнения или  неполного выполнения структурного элемента (мероприятия)</t>
  </si>
  <si>
    <t xml:space="preserve"> - </t>
  </si>
  <si>
    <t>В рамках регионального проекта «Акселерация субъектов малого и среднего предпринимательства» предоставлена поддержка 55 субъектам МСП, по региональному проекту «Создание условий для легкого старта и комфортного ведения бизнеса» поддержка предоставлена 4 субъектам МСП. За отчетный период предоставлена консультационная поддержка 221 субъектам МСП, в том числе самозанятым.</t>
  </si>
  <si>
    <t xml:space="preserve"> -</t>
  </si>
  <si>
    <t>Оказаны услуги по монтажу и демонтажу торговых палаток на сумму 180,0 тыс. руб.,  поставку мобильного шатра на сумму 105,0 тыс. руб. По муниципальным контрактам с ИП Толкачев А.В. оказаны услуги по проведению интерактивного обучения на сумму 26,5 тыс. руб., с ИП Усынина А.В. проведен тренинг на сумму 30,0 тыс. руб. Оказаны услуги по изготовлению и поставке торговых палаток на сумму 288,7 тыс. руб. с ООО «ТЕНТМАСТЕР»</t>
  </si>
  <si>
    <t>Заключено соглашение №94 от 24.12.2024 с ИП Логачева Е. А. на получение гранта главы города Пыть-Яха в форме субсидии субъектам малого и среднего предпринимательства, осуществляющим деятельность в социальной и креативной сфере в целях реализации проекта «Женский фитнес-центр».</t>
  </si>
  <si>
    <t>За отчетный период проведено 9 информационно-просветительских мероприятий (охват составил 230 человек) . Оказаны услуги по изготовлению и поставке сувенирной продукции (блокноты, календари, ручки) на сумму 100.0 иыс.руб. с  ООО "Лучший выбор"</t>
  </si>
  <si>
    <t>Достижение основных целевых показателей
план/факт</t>
  </si>
  <si>
    <t>Показатели</t>
  </si>
  <si>
    <t>всего показателей</t>
  </si>
  <si>
    <t>достигнуто 100%</t>
  </si>
  <si>
    <t>достигнуто 
более 50%</t>
  </si>
  <si>
    <t>достигнуто 
менее 50%</t>
  </si>
  <si>
    <t xml:space="preserve">«Развитие образования в городе Пыть-Яхе» 
</t>
  </si>
  <si>
    <r>
      <t xml:space="preserve">
</t>
    </r>
    <r>
      <rPr>
        <sz val="10"/>
        <color indexed="8"/>
        <rFont val="Times New Roman"/>
        <family val="1"/>
        <charset val="204"/>
      </rPr>
      <t/>
    </r>
  </si>
  <si>
    <t>бюджет автономного округа</t>
  </si>
  <si>
    <t>бюджеты муниципальных образований</t>
  </si>
  <si>
    <t>1.</t>
  </si>
  <si>
    <t>Иные источники</t>
  </si>
  <si>
    <t xml:space="preserve">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Доступность дошкольного образования для детей в возрасте от 1,5 до 3 лет
Доступность дошкольного образования для детей в возрасте от 3 до 7 лет
Доля детей в возрасте от 5 до 18 лет, охваченных дополнительным образованием
</t>
  </si>
  <si>
    <t>3.</t>
  </si>
  <si>
    <t>Исполнено</t>
  </si>
  <si>
    <t>Отчет о ходе реализации муниципальной программы</t>
  </si>
  <si>
    <t xml:space="preserve">«Развитие образования в городе Пыть-Яхе» </t>
  </si>
  <si>
    <t>за январь-март 2025 года</t>
  </si>
  <si>
    <t>на 31 марта 2025 года</t>
  </si>
  <si>
    <t>План на 2025 год</t>
  </si>
  <si>
    <t>Уточненный план на 2025 год</t>
  </si>
  <si>
    <t xml:space="preserve"> Региональный проект «Педагоги и наставники» (всего), в том числе:</t>
  </si>
  <si>
    <t>-</t>
  </si>
  <si>
    <t>Региональный проект «Повышение финансовой грамотности» (всего), в том числе:</t>
  </si>
  <si>
    <t>Комплекс процессных мероприятий «Содействие развитию дошкольного и общего образования» (всего), в том числе:</t>
  </si>
  <si>
    <t>Комплекс процессных мероприятий «Качество образования» (всего), в том числе:</t>
  </si>
  <si>
    <t>5.</t>
  </si>
  <si>
    <t>Комплекс процессных мероприятий «Содействие развитию летнего отдыха и оздоровления» (всего), в том числе:</t>
  </si>
  <si>
    <t>6.</t>
  </si>
  <si>
    <t>Комплекс процессных мероприятий «Содействие развитию дополнительного образования детей, воспитания» (всего), в том числе:</t>
  </si>
  <si>
    <t>7.</t>
  </si>
  <si>
    <t>Комплекс процессных мероприятий «Комплексная безопасность образовательных организаций и учреждений подведомственных Управлению по образованию администрации г. Пыть-Ях» (всего), в том числе:</t>
  </si>
  <si>
    <t>Иные источники финансирования</t>
  </si>
  <si>
    <t xml:space="preserve">Обеспечение выплаты денежного вознаграждения за классное руководство.
Обеспечение деятельности советников директора по воспитанию и взаимодействию с детскими общественными объединениями в образовательных организациях города Пыть-Яха, а также проведение мероприятий по повышению квалификации указанных специалистов.
Проведение обучения по программам дополнительного профессионального образования для педагогических работников и управленческих кадров образовательных организаций.
</t>
  </si>
  <si>
    <t>Мероприятие не требует финансирования</t>
  </si>
  <si>
    <t xml:space="preserve">Реализация государственных гарантий на получение образования и осуществление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Обеспечение деятельности образовательных организаций города Пыть-Яха.
Создание условий для осуществления присмотра и ухода за детьми.
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носит заявительный характер.
Организация и предоставление горячего питания обучающимся начальных классов муниципальных образовательных организаций.                                                                                         Организация питания обучающихся, получающих основное общее и среднее общее образование в муниципальных образовательных организациях (за исключением льготных категорий обучающихся и обучающихся начальных классов).                                                                                       
Обеспечение питанием отдельных категорий обучающихся в муниципальных общеобразовательных организациях.
</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</si>
  <si>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</si>
  <si>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 xml:space="preserve">Обеспечение:
- летнего и каникулярного отдыха и оздоровления, образования, воспитания, развития не менее 98% детей, подростков и молодежи города Пыть-Яха;
- вариативности программ развивающего отдыха и многообразия форм отдыха и оздоровления (лагеря с дневным пребыванием, лагеря труда и отдыха, организация отдыха за пределами ХМАО-Югры, малозатратные формы: дворовые площадки, мероприятия, организуемые в дни летних каникул на разных площадках, тренинги, деловые игры, мастер-классы и др.);
- условий для личностного, творческого, духовного развития детей, формирования общей культуры, для занятий детей физической культурой и спортом, укрепления их здоровья, привития навыков здорового образа жизни.
</t>
  </si>
  <si>
    <t xml:space="preserve">Обеспечение:
- реализации дополнительных общеобразовательных программ и мероприятий по выявлению и развитию одаренных детей и молодежи;
- проведения федеральных, окружных и региональных мероприятий, в том числе образовательных смен для одаренных детей.
Финансовое обеспечение персонифицированного дополнительного образования на территории города.
Выплата денежного поощрения обучающимся за особые успехи в обучении. Выплата денежного поощрения выпускникам, набравшим 100 баллов по единому государственному экзамену.
Предоставление субсидии из местного бюджета на обеспечение выполнения муниципального задания на оказание муниципальных услуг муниципальному учреждению дополнительного образования детей в сфере образования, в том числе на содержание недвижимого имущества и особо ценного движимого имущества, закрепленного за муниципальным учреждением или приобретенного им за счет средств, выделенных муниципальному учреждению на приобретение такого имущества (за исключением имущества, сданного в аренду с согласия учредителя или переданного в безвозмездное пользование), а также на уплату налогов, в качестве объекта налогообложения по которым признается указанное имущество.
Финансовое обеспечение образовательных организаций, участников проекта по созданию новых мест по дополнительному образованию детей.
Организация учебных сборов по основам военной службы на базе АО «Центр подготовки граждан к военной службе» в рамках реализации проектов по военно-патриотическому воспитанию обучающихся общеобразовательных организаций города.
</t>
  </si>
  <si>
    <t xml:space="preserve"> Обеспечение соблюдения обязательных требований санитарно-эпидемиологической, пожарной, антитеррористической безопасности, комплексной безопасности и комфортных условий образовательного процесса. Внедрение энергосберегающих технологий в 100% образовательных организаций.</t>
  </si>
  <si>
    <t>за январь-июнь 2025 года</t>
  </si>
  <si>
    <t>на 30 июня 2025 года</t>
  </si>
  <si>
    <t xml:space="preserve">Наказы избирателей: 
- оказана финансовая помощи МБОУ СОШ № 1 с УИП имени маршала Советского Союза Г.К. Жукова на приобретение холодильного шкафа в размере 100,0 т. руб. Холодильный шкаф приобретен, оплата произведена. 
- оказана финансовая помощь МБОУ СОШ № 6 имени Героя Советского Союза Ивана Никитовича Кожедуба на приобретение газонокосилок, футбольной формы, посуды в размере 300,0 т. руб. По условиям договора поставка  товара до 01.09.2025. На 01.07.2025 произведена частичная поставка товара. 
- оказана финансовая помощь МДОАУ црр – д/с "Аленький цветочек" на приобретение оборудования для пищеблока в размере 750,0 т. руб.  Оборудование для пищеблока закуплено, оплата произведена.
- оказана финансовая помощь МАОУ "Прогимназия "Созвездие" на замену светильников в размере 100,0 т.руб. Ведется работа по заключению договора на оказание услуг по замене люменесцентных  на светодиодные светильники. План исполнения договора до 31.08.2025.
- оказана финансовая помощь МДОАУ д/с "Золотой ключик" на монтажные работы по обустройству соляной комнаты в размере 425,3 т. руб. Произведено обустройство соляной комнаты, работы выполнены, оплпта произведена.
</t>
  </si>
  <si>
    <t xml:space="preserve">3 155,8 т.руб. – на ремонт кровли МДОАУ црр-д/с "Аленький цветочек" исполнено 1578,0 т.руб. окончание работ планируется в 3 квартале 2025 г.)
1 977,2 – на организацию подвоза обучающихся МБОУ СОШ № 6 имени Героя Советского Союза Ивана Никитовича Кожедуба, МАОУ "КСОШ-ДС", МАОУ "Прогимназия "Созвездие" (исполнение составило 467,6 т. руб.)
286,0 т. руб. – на проведение испытаний огнезащитной обработки деревянных конструкций кровли, проведение строительно-технической экспертизы (СТЭ) для оценки технического состояния строительных конструкций с целью мониторинга технического состояния здания, приобретение фильтрующих универсальных самоспасателей   МАОУ "Прогимназия "Созвездие" (исполнение составило 235,7 т. руб.)
</t>
  </si>
  <si>
    <t xml:space="preserve">Расходы на государственную итоговую аттестацию (ГИА) включают в себя: расходы на обеспечение информационной безопасности  в 3 пунктах проведения экзаменов, закупку раходных материалов для обеспечения качественного проведения ГИА, оплату работы экспертам региональных предметных комиссий (4 человека)
</t>
  </si>
  <si>
    <t>В рамках мероприятия повышение квалификации педагогических работников запланировано на 4 квартал 2025 года.
В 2025 году советниками директоров МБОУ СОШ № 4 и МАОУ "Прогимназия "Созвездие" реализовано 43 федеральных концепций и 6 региональных.  Проведено более 30-ти различных мероприятий, акций и встреч.
По состоянию на 01.07.2025 года сформировано 225 классов, количество получателей выплат по денежному вознаграждению за классное руководство составляет 217 человек, из них 8 педагогв получают выплату за классное руководство 2-мя классами.</t>
  </si>
  <si>
    <t xml:space="preserve"> Обеспечение соблюдения обязательных требований санитарно-эпидемиологической, пожарной, антитеррористической безопасности, комплексной безопасности и комфортных условий образовательного процесса. Внедрение энергосберегающих технологий в 100% образовательных организациях.</t>
  </si>
  <si>
    <t>Реализация дополнительных общеобразовательных программ: 
Финансовое обеспечение персонифицированного дополнительного образования на территории города. В 1 полугодии 2025 года с 6 организациями заключены Соглашения о финансовом обеспечении затрат, связанных с оказанием муниципальных услуг в социальной сфере по направлению деятельности "реализация дополнительных общеразвивающих программ для детей", в соответствии с социальным сертификатом на получение муниципальной услуги в социальной сфере в г. Пыть-Яхе в том числе с 3 муничипальными организациями, 1частной организацией, 1 автономной некоммерческой организацией и 1 индивидуальным предпринимателем:
- МАУДО "Центр детского творчества;                                                                                                                             - МДОАУ детский сад "Белочка";                                                                                                                                                               - МАОУ "Комплекс средняя общеобразовательная школа - детский сад";                                                                                 - ООО "Инновационные образовательные технологии" (город Нефтеюганск);                                              - автономная некоммерческая организация Центр дополнительного профессионального образования «Веста» (город Сургут);                                                                                                                                       - индивидуальный предприниматель Киосе Наталья Николаевна (город Сургут).
Финансовое обеспечение образовательных организаций, участников проекта по созданию новых мест по дополнительному образованию детей. Участниками данного прооекта являются МБОУ СОШ № 1 (100 человек) и МБОУ СОШ № 6 (100 человек).
Реализация мероприятий по выявлению и развитию одаренных детей и молодежи:                                       328 человек получили гранты главы города за отличную учебу.                                                                                 Основное общее образование: 23 человека получили аттестаты с отличием.                                                          Среднее общее образование: 15 человек получили аттестаты с отличием красного цвета и 19 человек - аттестаты с отличием сине-голубого цвета.
Организация учебных сборов по основам военной службы на базе АО «Центр подготовки граждан к военной службе» в рамках реализации проектов по военно-патриотическому воспитанию обучающихся общеобразовательных организаций города. Учебные сборы проведены в период с 30.3.2025 по  12.04.2025, участие приняли 229 обучающихся 8-10-х классов.</t>
  </si>
  <si>
    <t>Обеспечение:
- летнего и каникулярного отдыха и оздоровления, образования, воспитания, развития не менее 98% детей, подростков и молодежи города Пыть-Яха;
- вариативности программ развивающего отдыха и многообразия форм отдыха и оздоровления (лагеря с дневным пребыванием, лагеря труда и отдыха, организация отдыха за пределами ХМАО-Югры, малозатратные формы: дворовые площадки, мероприятия, организуемые в дни летних каникул на разных площадках, тренинги, деловые игры, мастер-классы и др.);
- условий для личностного, творческого, духовного развития детей, формирования общей культуры, для занятий детей физической культурой и спортом, укрепления их здоровья, привития навыков здорового образа жизни.
За первое полугодие 2025 года охвачены отдыхом и оздоровлением на базе общеобразовательных организаций при организации площадок с дневным пребыванием детей 1416 человек,  за пределами ХМАО-Югры 85 человек.</t>
  </si>
  <si>
    <t xml:space="preserve">Реализация государственных гарантий на получение образования и осуществление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Обеспечение деятельности образовательных организаций города Пыть-Яха.
Создание условий для осуществления присмотра и ухода за детьми.
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По состоянию на 01.07.2025 данная выплата осуществляется в следующем размере: 20% - 647 человек, 50% - 729 человек, 70% - 597 человек). Выплата носит заявительный характер. 
Организация и предоставление горячего питания обучающимся начальных классов муниципальных образовательных организаций (2 370 человек).                                                                                                                                 Организация питания обучающихся, получающих основное общее и среднее общее образование в муниципальных образовательных организациях (за исключением льготных категорий обучающихся и обучающихся начальных классов) (1906 человек).                                                                                       
Обеспечение питанием отдельных категорий обучающихся в муниципальных общеобразовательных организациях (1535 человек).                                                                                                                                                                             Предоставление субсидии из местного бюджета на обеспечение выполнения муниципального задания на оказание муниципальных услуг муниципальному учреждению дополнительного образования детей в сфере образования, в том числе на выплату заработной платы, на содержание недвижимого имущества и особо ценного движимого имущества, закрепленного за муниципальным учреждением а также на уплату налогов.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</si>
</sst>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0.0"/>
    <numFmt numFmtId="165" formatCode="_-* #,##0.0\ _₽_-;\-* #,##0.0\ _₽_-;_-* &quot;-&quot;??\ _₽_-;_-@_-"/>
    <numFmt numFmtId="166" formatCode="_-* #,##0.0\ _₽_-;\-* #,##0.0\ _₽_-;_-* &quot;-&quot;?\ _₽_-;_-@_-"/>
    <numFmt numFmtId="167" formatCode="_(* #,##0.0_);_(* \(#,##0.0\);_(* &quot;-&quot;??_);_(@_)"/>
    <numFmt numFmtId="168" formatCode="#,##0.0"/>
  </numFmts>
  <fonts count="10" x14ac:knownFonts="1">
    <font>
      <sz val="11"/>
      <color theme="1"/>
      <name val="Calibri"/>
      <family val="2"/>
      <scheme val="minor"/>
    </font>
    <font>
      <b/>
      <sz val="10"/>
      <name val="Times New Roman"/>
      <family val="1"/>
      <charset val="204"/>
    </font>
    <font>
      <sz val="10"/>
      <name val="Times New Roman"/>
      <family val="1"/>
      <charset val="204"/>
    </font>
    <font>
      <sz val="10"/>
      <color rgb="FFFF0000"/>
      <name val="Times New Roman"/>
      <family val="1"/>
      <charset val="204"/>
    </font>
    <font>
      <sz val="10"/>
      <color theme="1"/>
      <name val="Times New Roman"/>
      <family val="1"/>
      <charset val="204"/>
    </font>
    <font>
      <sz val="11"/>
      <color theme="1"/>
      <name val="Calibri"/>
      <family val="2"/>
      <scheme val="minor"/>
    </font>
    <font>
      <b/>
      <sz val="10"/>
      <name val="Arial"/>
      <family val="2"/>
      <charset val="204"/>
    </font>
    <font>
      <sz val="10"/>
      <color indexed="8"/>
      <name val="Times New Roman"/>
      <family val="1"/>
      <charset val="204"/>
    </font>
    <font>
      <sz val="10"/>
      <name val="Arial"/>
      <family val="2"/>
      <charset val="204"/>
    </font>
    <font>
      <sz val="9"/>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rgb="FF000000"/>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s>
  <cellStyleXfs count="2">
    <xf numFmtId="0" fontId="0" fillId="0" borderId="0"/>
    <xf numFmtId="43" fontId="5" fillId="0" borderId="0" applyFont="0" applyFill="0" applyBorder="0" applyAlignment="0" applyProtection="0"/>
  </cellStyleXfs>
  <cellXfs count="140">
    <xf numFmtId="0" fontId="0" fillId="0" borderId="0" xfId="0"/>
    <xf numFmtId="164" fontId="1" fillId="0" borderId="1" xfId="0" applyNumberFormat="1" applyFont="1" applyFill="1" applyBorder="1" applyAlignment="1" applyProtection="1">
      <alignment horizontal="center" vertical="center" wrapText="1"/>
      <protection locked="0"/>
    </xf>
    <xf numFmtId="165" fontId="2" fillId="0" borderId="1" xfId="1" applyNumberFormat="1" applyFont="1" applyFill="1" applyBorder="1" applyAlignment="1">
      <alignment horizontal="center" vertical="center" wrapText="1"/>
    </xf>
    <xf numFmtId="0" fontId="2" fillId="0" borderId="1" xfId="0" applyFont="1" applyFill="1" applyBorder="1" applyAlignment="1">
      <alignment vertical="center" wrapText="1"/>
    </xf>
    <xf numFmtId="165" fontId="1" fillId="0" borderId="1" xfId="1"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16" fontId="2" fillId="0" borderId="1" xfId="0" applyNumberFormat="1" applyFont="1" applyFill="1" applyBorder="1" applyAlignment="1">
      <alignment horizontal="left" vertical="center" wrapText="1"/>
    </xf>
    <xf numFmtId="0" fontId="0" fillId="0" borderId="0" xfId="0"/>
    <xf numFmtId="16" fontId="1" fillId="0" borderId="1" xfId="0" applyNumberFormat="1" applyFont="1" applyFill="1" applyBorder="1" applyAlignment="1">
      <alignment horizontal="center" vertical="center" wrapText="1"/>
    </xf>
    <xf numFmtId="16" fontId="2" fillId="0" borderId="1" xfId="0" applyNumberFormat="1" applyFont="1" applyFill="1" applyBorder="1" applyAlignment="1">
      <alignment horizontal="right" vertical="center" wrapText="1"/>
    </xf>
    <xf numFmtId="0" fontId="2" fillId="0" borderId="1" xfId="0" applyFont="1" applyFill="1" applyBorder="1" applyAlignment="1">
      <alignment horizontal="right" vertical="center" wrapText="1"/>
    </xf>
    <xf numFmtId="165" fontId="2" fillId="0" borderId="1" xfId="1" applyNumberFormat="1" applyFont="1" applyFill="1" applyBorder="1" applyAlignment="1">
      <alignment horizontal="right" vertical="center" wrapText="1"/>
    </xf>
    <xf numFmtId="166" fontId="1" fillId="0" borderId="1" xfId="0" applyNumberFormat="1" applyFont="1" applyFill="1" applyBorder="1" applyAlignment="1">
      <alignment horizontal="right" vertical="center" wrapText="1"/>
    </xf>
    <xf numFmtId="16" fontId="2" fillId="2" borderId="1" xfId="0" applyNumberFormat="1" applyFont="1" applyFill="1" applyBorder="1" applyAlignment="1">
      <alignment horizontal="right" vertical="center" wrapText="1"/>
    </xf>
    <xf numFmtId="165" fontId="2" fillId="2" borderId="1" xfId="0" applyNumberFormat="1" applyFont="1" applyFill="1" applyBorder="1" applyAlignment="1">
      <alignment horizontal="center" vertical="center" wrapText="1"/>
    </xf>
    <xf numFmtId="165" fontId="2" fillId="2" borderId="1" xfId="1" applyNumberFormat="1" applyFont="1" applyFill="1" applyBorder="1" applyAlignment="1">
      <alignment horizontal="center" vertical="center" wrapText="1"/>
    </xf>
    <xf numFmtId="165" fontId="2" fillId="2" borderId="1" xfId="0" applyNumberFormat="1" applyFont="1" applyFill="1" applyBorder="1" applyAlignment="1">
      <alignment horizontal="right" vertical="center" wrapText="1"/>
    </xf>
    <xf numFmtId="0" fontId="2" fillId="2" borderId="1" xfId="0" applyFont="1" applyFill="1" applyBorder="1" applyAlignment="1">
      <alignment horizontal="right" vertical="center" wrapText="1"/>
    </xf>
    <xf numFmtId="165" fontId="1" fillId="2" borderId="1" xfId="1" applyNumberFormat="1" applyFont="1" applyFill="1" applyBorder="1" applyAlignment="1">
      <alignment horizontal="center" vertical="center" wrapText="1"/>
    </xf>
    <xf numFmtId="16" fontId="2" fillId="2" borderId="1" xfId="0" applyNumberFormat="1" applyFont="1" applyFill="1" applyBorder="1" applyAlignment="1">
      <alignment horizontal="left" vertical="center" wrapText="1"/>
    </xf>
    <xf numFmtId="0" fontId="2" fillId="2" borderId="1" xfId="0" applyFont="1" applyFill="1" applyBorder="1" applyAlignment="1">
      <alignment horizontal="center" vertical="center" wrapText="1"/>
    </xf>
    <xf numFmtId="0" fontId="6" fillId="0" borderId="0" xfId="0" applyFont="1" applyFill="1"/>
    <xf numFmtId="16" fontId="2" fillId="0" borderId="8" xfId="0" applyNumberFormat="1" applyFont="1" applyFill="1" applyBorder="1" applyAlignment="1">
      <alignment horizontal="left" vertical="center" wrapText="1"/>
    </xf>
    <xf numFmtId="167" fontId="2" fillId="0" borderId="8" xfId="1" applyNumberFormat="1" applyFont="1" applyFill="1" applyBorder="1" applyAlignment="1">
      <alignment horizontal="right" vertical="center"/>
    </xf>
    <xf numFmtId="4" fontId="2" fillId="0" borderId="8" xfId="0" applyNumberFormat="1" applyFont="1" applyFill="1" applyBorder="1" applyAlignment="1">
      <alignment horizontal="left" vertical="top" wrapText="1"/>
    </xf>
    <xf numFmtId="0" fontId="8" fillId="0" borderId="0" xfId="0" applyFont="1" applyFill="1"/>
    <xf numFmtId="168" fontId="2" fillId="0" borderId="8" xfId="0" applyNumberFormat="1" applyFont="1" applyFill="1" applyBorder="1" applyAlignment="1">
      <alignment horizontal="left" vertical="top"/>
    </xf>
    <xf numFmtId="166" fontId="8" fillId="0" borderId="0" xfId="0" applyNumberFormat="1" applyFont="1" applyFill="1"/>
    <xf numFmtId="0" fontId="2" fillId="0" borderId="8" xfId="0" applyFont="1" applyFill="1" applyBorder="1" applyAlignment="1">
      <alignment vertical="center" wrapText="1"/>
    </xf>
    <xf numFmtId="0" fontId="1" fillId="0" borderId="9" xfId="0" applyFont="1" applyFill="1" applyBorder="1" applyAlignment="1">
      <alignment horizontal="left" vertical="center" wrapText="1"/>
    </xf>
    <xf numFmtId="168" fontId="2" fillId="0" borderId="13" xfId="0" applyNumberFormat="1" applyFont="1" applyFill="1" applyBorder="1" applyAlignment="1">
      <alignment horizontal="left" vertical="top"/>
    </xf>
    <xf numFmtId="167" fontId="2" fillId="0" borderId="8" xfId="1" applyNumberFormat="1" applyFont="1" applyFill="1" applyBorder="1" applyAlignment="1">
      <alignment vertical="center"/>
    </xf>
    <xf numFmtId="0" fontId="1" fillId="0" borderId="8" xfId="0" applyFont="1" applyFill="1" applyBorder="1" applyAlignment="1">
      <alignment horizontal="left" vertical="center" wrapText="1"/>
    </xf>
    <xf numFmtId="168" fontId="8" fillId="0" borderId="13" xfId="0" applyNumberFormat="1" applyFont="1" applyFill="1" applyBorder="1" applyAlignment="1">
      <alignment vertical="top"/>
    </xf>
    <xf numFmtId="168" fontId="8" fillId="0" borderId="8" xfId="0" applyNumberFormat="1" applyFont="1" applyFill="1" applyBorder="1" applyAlignment="1">
      <alignment vertical="top"/>
    </xf>
    <xf numFmtId="167" fontId="2" fillId="2" borderId="8" xfId="1" applyNumberFormat="1" applyFont="1" applyFill="1" applyBorder="1" applyAlignment="1">
      <alignment horizontal="right" vertical="center"/>
    </xf>
    <xf numFmtId="167" fontId="2" fillId="0" borderId="8" xfId="1" applyNumberFormat="1" applyFont="1" applyFill="1" applyBorder="1" applyAlignment="1">
      <alignment horizontal="center" vertical="center" wrapText="1"/>
    </xf>
    <xf numFmtId="16" fontId="2" fillId="0" borderId="16" xfId="0" applyNumberFormat="1" applyFont="1" applyFill="1" applyBorder="1" applyAlignment="1">
      <alignment vertical="top" wrapText="1"/>
    </xf>
    <xf numFmtId="16" fontId="2" fillId="0" borderId="18" xfId="0" applyNumberFormat="1" applyFont="1" applyFill="1" applyBorder="1" applyAlignment="1">
      <alignment vertical="top" wrapText="1"/>
    </xf>
    <xf numFmtId="167" fontId="2" fillId="2" borderId="8" xfId="1" applyNumberFormat="1" applyFont="1" applyFill="1" applyBorder="1" applyAlignment="1">
      <alignment horizontal="center" vertical="center" wrapText="1"/>
    </xf>
    <xf numFmtId="167" fontId="2" fillId="0" borderId="12" xfId="1" applyNumberFormat="1" applyFont="1" applyFill="1" applyBorder="1" applyAlignment="1">
      <alignment horizontal="right" vertical="center"/>
    </xf>
    <xf numFmtId="164" fontId="1" fillId="0" borderId="8" xfId="0" applyNumberFormat="1" applyFont="1" applyFill="1" applyBorder="1" applyAlignment="1" applyProtection="1">
      <alignment horizontal="center" vertical="center" wrapText="1"/>
      <protection locked="0"/>
    </xf>
    <xf numFmtId="164" fontId="1" fillId="2" borderId="8" xfId="0" applyNumberFormat="1" applyFont="1" applyFill="1" applyBorder="1" applyAlignment="1" applyProtection="1">
      <alignment horizontal="center" vertical="center" wrapText="1"/>
      <protection locked="0"/>
    </xf>
    <xf numFmtId="167" fontId="1" fillId="2" borderId="9" xfId="1" applyNumberFormat="1" applyFont="1" applyFill="1" applyBorder="1" applyAlignment="1">
      <alignment horizontal="right" vertical="center"/>
    </xf>
    <xf numFmtId="0" fontId="8" fillId="0" borderId="0" xfId="0" applyFont="1" applyFill="1" applyAlignment="1">
      <alignment vertical="center"/>
    </xf>
    <xf numFmtId="0" fontId="8" fillId="2" borderId="0" xfId="0" applyFont="1" applyFill="1" applyAlignment="1">
      <alignment vertical="center"/>
    </xf>
    <xf numFmtId="0" fontId="8" fillId="2" borderId="0" xfId="0" applyFont="1" applyFill="1" applyBorder="1" applyAlignment="1">
      <alignment vertical="center"/>
    </xf>
    <xf numFmtId="0" fontId="8" fillId="0" borderId="0" xfId="0" applyFont="1" applyFill="1" applyBorder="1" applyAlignment="1">
      <alignment vertical="center"/>
    </xf>
    <xf numFmtId="0" fontId="8" fillId="0" borderId="0" xfId="0" applyFont="1" applyFill="1" applyAlignment="1">
      <alignment vertical="top"/>
    </xf>
    <xf numFmtId="0" fontId="2" fillId="0" borderId="0" xfId="0" applyFont="1" applyFill="1" applyAlignment="1">
      <alignment horizontal="center" vertical="top"/>
    </xf>
    <xf numFmtId="0" fontId="9" fillId="2" borderId="11" xfId="0" applyFont="1" applyFill="1" applyBorder="1" applyAlignment="1">
      <alignment horizontal="left" vertical="top" wrapText="1"/>
    </xf>
    <xf numFmtId="167" fontId="1" fillId="0" borderId="8" xfId="1" applyNumberFormat="1" applyFont="1" applyFill="1" applyBorder="1" applyAlignment="1">
      <alignment horizontal="center" vertical="center" wrapText="1"/>
    </xf>
    <xf numFmtId="167" fontId="1" fillId="2" borderId="8" xfId="1" applyNumberFormat="1" applyFont="1" applyFill="1" applyBorder="1" applyAlignment="1">
      <alignment horizontal="center" vertical="center" wrapText="1"/>
    </xf>
    <xf numFmtId="167" fontId="1" fillId="0" borderId="12" xfId="1" applyNumberFormat="1" applyFont="1" applyFill="1" applyBorder="1" applyAlignment="1">
      <alignment horizontal="right" vertical="center"/>
    </xf>
    <xf numFmtId="167" fontId="1" fillId="0" borderId="8" xfId="1" applyNumberFormat="1" applyFont="1" applyFill="1" applyBorder="1" applyAlignment="1">
      <alignment horizontal="right" vertical="center"/>
    </xf>
    <xf numFmtId="167" fontId="1" fillId="2" borderId="8" xfId="1" applyNumberFormat="1" applyFont="1" applyFill="1" applyBorder="1" applyAlignment="1">
      <alignment horizontal="right" vertical="center"/>
    </xf>
    <xf numFmtId="167" fontId="1" fillId="0" borderId="8" xfId="1" applyNumberFormat="1" applyFont="1" applyFill="1" applyBorder="1" applyAlignment="1">
      <alignment vertical="center"/>
    </xf>
    <xf numFmtId="167" fontId="2" fillId="2" borderId="12" xfId="1" applyNumberFormat="1" applyFont="1" applyFill="1" applyBorder="1" applyAlignment="1">
      <alignment horizontal="right" vertical="center"/>
    </xf>
    <xf numFmtId="0" fontId="9" fillId="2" borderId="11" xfId="0" applyFont="1" applyFill="1" applyBorder="1" applyAlignment="1">
      <alignment vertical="top" wrapText="1"/>
    </xf>
    <xf numFmtId="0" fontId="9" fillId="2" borderId="9" xfId="0" applyFont="1" applyFill="1" applyBorder="1" applyAlignment="1">
      <alignment vertical="top" wrapText="1"/>
    </xf>
    <xf numFmtId="0" fontId="8" fillId="0" borderId="0" xfId="0" applyFont="1" applyFill="1" applyAlignment="1">
      <alignment wrapText="1"/>
    </xf>
    <xf numFmtId="0" fontId="2" fillId="2" borderId="1" xfId="0"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2" borderId="1" xfId="0" applyFont="1" applyFill="1" applyBorder="1" applyAlignment="1">
      <alignment vertical="center" wrapText="1"/>
    </xf>
    <xf numFmtId="16" fontId="2" fillId="0" borderId="1" xfId="0" applyNumberFormat="1" applyFont="1" applyFill="1" applyBorder="1" applyAlignment="1">
      <alignment horizontal="center" vertical="center" wrapText="1"/>
    </xf>
    <xf numFmtId="16" fontId="2" fillId="0" borderId="1" xfId="0" applyNumberFormat="1"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16"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3" fillId="2" borderId="1" xfId="0" applyFont="1" applyFill="1" applyBorder="1" applyAlignment="1">
      <alignment horizontal="center" vertical="center" wrapText="1"/>
    </xf>
    <xf numFmtId="16" fontId="1" fillId="0" borderId="1" xfId="0" applyNumberFormat="1"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1" fillId="0" borderId="0" xfId="0" applyFont="1" applyFill="1" applyAlignment="1">
      <alignment horizontal="center" vertical="top"/>
    </xf>
    <xf numFmtId="16" fontId="1" fillId="0" borderId="20" xfId="0" applyNumberFormat="1" applyFont="1" applyFill="1" applyBorder="1" applyAlignment="1">
      <alignment horizontal="center" vertical="top" wrapText="1"/>
    </xf>
    <xf numFmtId="16" fontId="1" fillId="0" borderId="21" xfId="0" applyNumberFormat="1" applyFont="1" applyFill="1" applyBorder="1" applyAlignment="1">
      <alignment horizontal="center" vertical="top" wrapText="1"/>
    </xf>
    <xf numFmtId="16" fontId="1" fillId="0" borderId="23" xfId="0" applyNumberFormat="1" applyFont="1" applyFill="1" applyBorder="1" applyAlignment="1">
      <alignment horizontal="center" vertical="top" wrapText="1"/>
    </xf>
    <xf numFmtId="16" fontId="1" fillId="0" borderId="24" xfId="0" applyNumberFormat="1" applyFont="1" applyFill="1" applyBorder="1" applyAlignment="1">
      <alignment horizontal="center" vertical="top" wrapText="1"/>
    </xf>
    <xf numFmtId="16" fontId="1" fillId="0" borderId="8"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25" xfId="0" applyFont="1" applyFill="1" applyBorder="1" applyAlignment="1">
      <alignment horizontal="center" vertical="center"/>
    </xf>
    <xf numFmtId="166" fontId="2" fillId="0" borderId="9" xfId="0" applyNumberFormat="1" applyFont="1" applyFill="1" applyBorder="1" applyAlignment="1">
      <alignment horizontal="left" vertical="top" wrapText="1"/>
    </xf>
    <xf numFmtId="0" fontId="2" fillId="0" borderId="11" xfId="0" applyFont="1" applyFill="1" applyBorder="1" applyAlignment="1">
      <alignment horizontal="left" vertical="top" wrapText="1"/>
    </xf>
    <xf numFmtId="0" fontId="8" fillId="0" borderId="11" xfId="0" applyFont="1" applyFill="1" applyBorder="1" applyAlignment="1">
      <alignment horizontal="left" vertical="top" wrapText="1"/>
    </xf>
    <xf numFmtId="2" fontId="2" fillId="0" borderId="8" xfId="0" applyNumberFormat="1" applyFont="1" applyFill="1" applyBorder="1" applyAlignment="1">
      <alignment horizontal="left" wrapText="1"/>
    </xf>
    <xf numFmtId="2" fontId="2" fillId="0" borderId="9" xfId="0" applyNumberFormat="1" applyFont="1" applyFill="1" applyBorder="1" applyAlignment="1">
      <alignment horizontal="center" wrapText="1"/>
    </xf>
    <xf numFmtId="2" fontId="2" fillId="0" borderId="11" xfId="0" applyNumberFormat="1" applyFont="1" applyFill="1" applyBorder="1" applyAlignment="1">
      <alignment horizontal="center" wrapText="1"/>
    </xf>
    <xf numFmtId="2" fontId="2" fillId="0" borderId="10" xfId="0" applyNumberFormat="1" applyFont="1" applyFill="1" applyBorder="1" applyAlignment="1">
      <alignment horizontal="center" wrapText="1"/>
    </xf>
    <xf numFmtId="0" fontId="2" fillId="0" borderId="17" xfId="0" applyFont="1" applyFill="1" applyBorder="1" applyAlignment="1">
      <alignment horizontal="left" vertical="top" wrapText="1"/>
    </xf>
    <xf numFmtId="0" fontId="2" fillId="0" borderId="16" xfId="0" applyFont="1" applyFill="1" applyBorder="1" applyAlignment="1">
      <alignment horizontal="left" vertical="top" wrapText="1"/>
    </xf>
    <xf numFmtId="0" fontId="2" fillId="0" borderId="14" xfId="0" applyFont="1" applyFill="1" applyBorder="1" applyAlignment="1">
      <alignment horizontal="left" vertical="top" wrapText="1"/>
    </xf>
    <xf numFmtId="0" fontId="2" fillId="0" borderId="18" xfId="0" applyFont="1" applyFill="1" applyBorder="1" applyAlignment="1">
      <alignment horizontal="left" vertical="top" wrapText="1"/>
    </xf>
    <xf numFmtId="0" fontId="2" fillId="0" borderId="15" xfId="0" applyFont="1" applyFill="1" applyBorder="1" applyAlignment="1">
      <alignment horizontal="left" vertical="top" wrapText="1"/>
    </xf>
    <xf numFmtId="0" fontId="2" fillId="0" borderId="19" xfId="0" applyFont="1" applyFill="1" applyBorder="1" applyAlignment="1">
      <alignment horizontal="left" vertical="top" wrapText="1"/>
    </xf>
    <xf numFmtId="2" fontId="1" fillId="0" borderId="9" xfId="0" applyNumberFormat="1" applyFont="1" applyFill="1" applyBorder="1" applyAlignment="1" applyProtection="1">
      <alignment horizontal="center" vertical="top" wrapText="1"/>
      <protection locked="0"/>
    </xf>
    <xf numFmtId="2" fontId="1" fillId="0" borderId="10" xfId="0" applyNumberFormat="1" applyFont="1" applyFill="1" applyBorder="1" applyAlignment="1" applyProtection="1">
      <alignment horizontal="center" vertical="top" wrapText="1"/>
      <protection locked="0"/>
    </xf>
    <xf numFmtId="2" fontId="1" fillId="0" borderId="8" xfId="0" applyNumberFormat="1" applyFont="1" applyFill="1" applyBorder="1" applyAlignment="1" applyProtection="1">
      <alignment horizontal="center" vertical="top" wrapText="1"/>
      <protection locked="0"/>
    </xf>
    <xf numFmtId="2" fontId="2" fillId="0" borderId="9" xfId="0" applyNumberFormat="1" applyFont="1" applyFill="1" applyBorder="1" applyAlignment="1" applyProtection="1">
      <alignment horizontal="center" vertical="top" wrapText="1"/>
      <protection locked="0"/>
    </xf>
    <xf numFmtId="2" fontId="2" fillId="0" borderId="10" xfId="0" applyNumberFormat="1" applyFont="1" applyFill="1" applyBorder="1" applyAlignment="1" applyProtection="1">
      <alignment horizontal="center" vertical="top" wrapText="1"/>
      <protection locked="0"/>
    </xf>
    <xf numFmtId="0" fontId="6" fillId="0" borderId="0" xfId="0" applyFont="1" applyFill="1" applyAlignment="1">
      <alignment horizontal="center" wrapText="1"/>
    </xf>
    <xf numFmtId="49" fontId="2" fillId="0" borderId="9" xfId="0" applyNumberFormat="1" applyFont="1" applyFill="1" applyBorder="1" applyAlignment="1">
      <alignment horizontal="center" vertical="top"/>
    </xf>
    <xf numFmtId="49" fontId="2" fillId="0" borderId="11" xfId="0" applyNumberFormat="1" applyFont="1" applyFill="1" applyBorder="1" applyAlignment="1">
      <alignment horizontal="center" vertical="top"/>
    </xf>
    <xf numFmtId="49" fontId="2" fillId="0" borderId="10" xfId="0" applyNumberFormat="1" applyFont="1" applyFill="1" applyBorder="1" applyAlignment="1">
      <alignment horizontal="center" vertical="top"/>
    </xf>
    <xf numFmtId="0" fontId="2" fillId="0" borderId="9" xfId="0" applyFont="1" applyFill="1" applyBorder="1" applyAlignment="1">
      <alignment horizontal="left" vertical="top" wrapText="1"/>
    </xf>
    <xf numFmtId="0" fontId="2" fillId="0" borderId="10" xfId="0" applyFont="1" applyFill="1" applyBorder="1" applyAlignment="1">
      <alignment horizontal="left" vertical="top" wrapText="1"/>
    </xf>
    <xf numFmtId="0" fontId="1" fillId="0" borderId="9"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9" fillId="0" borderId="9" xfId="0" applyFont="1" applyFill="1" applyBorder="1" applyAlignment="1">
      <alignment horizontal="left" vertical="top" wrapText="1"/>
    </xf>
    <xf numFmtId="0" fontId="9" fillId="0" borderId="11" xfId="0" applyFont="1" applyFill="1" applyBorder="1" applyAlignment="1">
      <alignment horizontal="left" vertical="top" wrapText="1"/>
    </xf>
    <xf numFmtId="0" fontId="9" fillId="0" borderId="10" xfId="0" applyFont="1" applyFill="1" applyBorder="1" applyAlignment="1">
      <alignment horizontal="left" vertical="top" wrapText="1"/>
    </xf>
    <xf numFmtId="16" fontId="2" fillId="0" borderId="8" xfId="0" applyNumberFormat="1" applyFont="1" applyFill="1" applyBorder="1" applyAlignment="1">
      <alignment horizontal="left" vertical="top" wrapText="1"/>
    </xf>
    <xf numFmtId="16" fontId="2" fillId="0" borderId="11" xfId="0" applyNumberFormat="1" applyFont="1" applyFill="1" applyBorder="1" applyAlignment="1">
      <alignment vertical="top" wrapText="1"/>
    </xf>
    <xf numFmtId="0" fontId="9" fillId="2" borderId="9" xfId="0" applyFont="1" applyFill="1" applyBorder="1" applyAlignment="1">
      <alignment horizontal="left" vertical="top" wrapText="1"/>
    </xf>
    <xf numFmtId="0" fontId="9" fillId="2" borderId="11" xfId="0" applyFont="1" applyFill="1" applyBorder="1" applyAlignment="1">
      <alignment horizontal="left" vertical="top" wrapText="1"/>
    </xf>
    <xf numFmtId="49" fontId="2" fillId="0" borderId="8" xfId="0" applyNumberFormat="1" applyFont="1" applyFill="1" applyBorder="1" applyAlignment="1">
      <alignment horizontal="center" vertical="top" wrapText="1"/>
    </xf>
    <xf numFmtId="16" fontId="9" fillId="0" borderId="9" xfId="0" applyNumberFormat="1" applyFont="1" applyFill="1" applyBorder="1" applyAlignment="1">
      <alignment horizontal="left" vertical="top" wrapText="1"/>
    </xf>
    <xf numFmtId="16" fontId="9" fillId="0" borderId="11" xfId="0" applyNumberFormat="1" applyFont="1" applyFill="1" applyBorder="1" applyAlignment="1">
      <alignment horizontal="left" vertical="top" wrapText="1"/>
    </xf>
    <xf numFmtId="16" fontId="9" fillId="0" borderId="10" xfId="0" applyNumberFormat="1" applyFont="1" applyFill="1" applyBorder="1" applyAlignment="1">
      <alignment horizontal="left" vertical="top" wrapText="1"/>
    </xf>
    <xf numFmtId="16" fontId="1" fillId="0" borderId="9" xfId="0" applyNumberFormat="1" applyFont="1" applyFill="1" applyBorder="1" applyAlignment="1">
      <alignment horizontal="center" vertical="top" wrapText="1"/>
    </xf>
    <xf numFmtId="16" fontId="1" fillId="0" borderId="11" xfId="0" applyNumberFormat="1" applyFont="1" applyFill="1" applyBorder="1" applyAlignment="1">
      <alignment horizontal="center" vertical="top" wrapText="1"/>
    </xf>
    <xf numFmtId="16" fontId="1" fillId="0" borderId="16" xfId="0" applyNumberFormat="1" applyFont="1" applyFill="1" applyBorder="1" applyAlignment="1">
      <alignment horizontal="center" vertical="top" wrapText="1"/>
    </xf>
    <xf numFmtId="16" fontId="1" fillId="0" borderId="18" xfId="0" applyNumberFormat="1" applyFont="1" applyFill="1" applyBorder="1" applyAlignment="1">
      <alignment horizontal="center" vertical="top" wrapText="1"/>
    </xf>
    <xf numFmtId="16" fontId="1" fillId="0" borderId="19" xfId="0" applyNumberFormat="1" applyFont="1" applyFill="1" applyBorder="1" applyAlignment="1">
      <alignment horizontal="center" vertical="top" wrapText="1"/>
    </xf>
  </cellXfs>
  <cellStyles count="2">
    <cellStyle name="Обычный" xfId="0" builtinId="0"/>
    <cellStyle name="Финансовый" xfId="1" builtinId="3"/>
  </cellStyles>
  <dxfs count="0"/>
  <tableStyles count="0" defaultTableStyle="TableStyleMedium2" defaultPivotStyle="PivotStyleMedium9"/>
  <colors>
    <mruColors>
      <color rgb="FF99FFCC"/>
      <color rgb="FF0000FF"/>
      <color rgb="FFFFA3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topLeftCell="C1" zoomScaleNormal="100" workbookViewId="0">
      <selection activeCell="E21" sqref="E21"/>
    </sheetView>
  </sheetViews>
  <sheetFormatPr defaultRowHeight="15" x14ac:dyDescent="0.25"/>
  <cols>
    <col min="1" max="1" width="5" customWidth="1"/>
    <col min="2" max="2" width="34.85546875" customWidth="1"/>
    <col min="3" max="3" width="20.140625" customWidth="1"/>
    <col min="4" max="4" width="16" style="9" customWidth="1"/>
    <col min="5" max="7" width="12.85546875" customWidth="1"/>
    <col min="8" max="8" width="58.42578125" customWidth="1"/>
  </cols>
  <sheetData>
    <row r="1" spans="1:8" ht="15" customHeight="1" x14ac:dyDescent="0.25">
      <c r="A1" s="75" t="s">
        <v>24</v>
      </c>
      <c r="B1" s="75"/>
      <c r="C1" s="75" t="s">
        <v>0</v>
      </c>
      <c r="D1" s="77" t="s">
        <v>26</v>
      </c>
      <c r="E1" s="78"/>
      <c r="F1" s="78"/>
      <c r="G1" s="79"/>
      <c r="H1" s="72" t="s">
        <v>28</v>
      </c>
    </row>
    <row r="2" spans="1:8" ht="51" x14ac:dyDescent="0.25">
      <c r="A2" s="75"/>
      <c r="B2" s="75"/>
      <c r="C2" s="75"/>
      <c r="D2" s="10" t="s">
        <v>25</v>
      </c>
      <c r="E2" s="1" t="s">
        <v>27</v>
      </c>
      <c r="F2" s="1" t="s">
        <v>1</v>
      </c>
      <c r="G2" s="1" t="s">
        <v>2</v>
      </c>
      <c r="H2" s="76"/>
    </row>
    <row r="3" spans="1:8" x14ac:dyDescent="0.25">
      <c r="A3" s="72" t="s">
        <v>14</v>
      </c>
      <c r="B3" s="73" t="s">
        <v>15</v>
      </c>
      <c r="C3" s="8" t="s">
        <v>3</v>
      </c>
      <c r="D3" s="11" t="s">
        <v>29</v>
      </c>
      <c r="E3" s="2">
        <f t="shared" ref="E3:F6" si="0">E8+E33</f>
        <v>0</v>
      </c>
      <c r="F3" s="2">
        <f t="shared" si="0"/>
        <v>0</v>
      </c>
      <c r="G3" s="2">
        <v>0</v>
      </c>
      <c r="H3" s="74"/>
    </row>
    <row r="4" spans="1:8" x14ac:dyDescent="0.25">
      <c r="A4" s="72"/>
      <c r="B4" s="73">
        <v>0</v>
      </c>
      <c r="C4" s="8" t="s">
        <v>4</v>
      </c>
      <c r="D4" s="13">
        <v>4052.7</v>
      </c>
      <c r="E4" s="2">
        <f>E9+E34</f>
        <v>4052.7</v>
      </c>
      <c r="F4" s="2">
        <f t="shared" si="0"/>
        <v>4052.7</v>
      </c>
      <c r="G4" s="2">
        <f t="shared" ref="G4:G42" si="1">F4/E4*100</f>
        <v>100</v>
      </c>
      <c r="H4" s="74"/>
    </row>
    <row r="5" spans="1:8" x14ac:dyDescent="0.25">
      <c r="A5" s="72"/>
      <c r="B5" s="73">
        <v>0</v>
      </c>
      <c r="C5" s="8" t="s">
        <v>5</v>
      </c>
      <c r="D5" s="13">
        <v>2443.6</v>
      </c>
      <c r="E5" s="2">
        <f t="shared" si="0"/>
        <v>2443.6</v>
      </c>
      <c r="F5" s="2">
        <f>F10+F35</f>
        <v>2443.6</v>
      </c>
      <c r="G5" s="2">
        <f t="shared" si="1"/>
        <v>100</v>
      </c>
      <c r="H5" s="74"/>
    </row>
    <row r="6" spans="1:8" x14ac:dyDescent="0.25">
      <c r="A6" s="72"/>
      <c r="B6" s="73"/>
      <c r="C6" s="3" t="s">
        <v>6</v>
      </c>
      <c r="D6" s="12" t="s">
        <v>29</v>
      </c>
      <c r="E6" s="2">
        <f t="shared" si="0"/>
        <v>0</v>
      </c>
      <c r="F6" s="2">
        <f t="shared" si="0"/>
        <v>0</v>
      </c>
      <c r="G6" s="2">
        <v>0</v>
      </c>
      <c r="H6" s="74"/>
    </row>
    <row r="7" spans="1:8" x14ac:dyDescent="0.25">
      <c r="A7" s="72"/>
      <c r="B7" s="73"/>
      <c r="C7" s="7" t="s">
        <v>7</v>
      </c>
      <c r="D7" s="14">
        <f>D4+D5</f>
        <v>6496.2999999999993</v>
      </c>
      <c r="E7" s="4">
        <f t="shared" ref="E7:F7" si="2">SUM(E3:E6)</f>
        <v>6496.2999999999993</v>
      </c>
      <c r="F7" s="4">
        <f t="shared" si="2"/>
        <v>6496.2999999999993</v>
      </c>
      <c r="G7" s="4">
        <f t="shared" si="1"/>
        <v>100</v>
      </c>
      <c r="H7" s="74"/>
    </row>
    <row r="8" spans="1:8" x14ac:dyDescent="0.25">
      <c r="A8" s="75" t="s">
        <v>8</v>
      </c>
      <c r="B8" s="73" t="s">
        <v>16</v>
      </c>
      <c r="C8" s="8" t="s">
        <v>3</v>
      </c>
      <c r="D8" s="15" t="s">
        <v>31</v>
      </c>
      <c r="E8" s="16">
        <f t="shared" ref="E8:F11" si="3">E13+E18+E23+E28</f>
        <v>0</v>
      </c>
      <c r="F8" s="16">
        <f t="shared" si="3"/>
        <v>0</v>
      </c>
      <c r="G8" s="17">
        <v>0</v>
      </c>
      <c r="H8" s="84"/>
    </row>
    <row r="9" spans="1:8" x14ac:dyDescent="0.25">
      <c r="A9" s="75"/>
      <c r="B9" s="73"/>
      <c r="C9" s="8" t="s">
        <v>4</v>
      </c>
      <c r="D9" s="18">
        <v>4052.7</v>
      </c>
      <c r="E9" s="16">
        <f t="shared" si="3"/>
        <v>4052.7</v>
      </c>
      <c r="F9" s="16">
        <f t="shared" si="3"/>
        <v>4052.7</v>
      </c>
      <c r="G9" s="17">
        <f t="shared" si="1"/>
        <v>100</v>
      </c>
      <c r="H9" s="84"/>
    </row>
    <row r="10" spans="1:8" x14ac:dyDescent="0.25">
      <c r="A10" s="75"/>
      <c r="B10" s="73"/>
      <c r="C10" s="8" t="s">
        <v>5</v>
      </c>
      <c r="D10" s="18">
        <v>2343.6</v>
      </c>
      <c r="E10" s="16">
        <f t="shared" si="3"/>
        <v>2343.6</v>
      </c>
      <c r="F10" s="16">
        <f t="shared" si="3"/>
        <v>2343.6</v>
      </c>
      <c r="G10" s="17">
        <f t="shared" si="1"/>
        <v>100</v>
      </c>
      <c r="H10" s="84"/>
    </row>
    <row r="11" spans="1:8" x14ac:dyDescent="0.25">
      <c r="A11" s="75"/>
      <c r="B11" s="73"/>
      <c r="C11" s="3" t="s">
        <v>6</v>
      </c>
      <c r="D11" s="19" t="s">
        <v>29</v>
      </c>
      <c r="E11" s="16">
        <f t="shared" si="3"/>
        <v>0</v>
      </c>
      <c r="F11" s="16">
        <f t="shared" si="3"/>
        <v>0</v>
      </c>
      <c r="G11" s="17">
        <v>0</v>
      </c>
      <c r="H11" s="84"/>
    </row>
    <row r="12" spans="1:8" x14ac:dyDescent="0.25">
      <c r="A12" s="75"/>
      <c r="B12" s="73"/>
      <c r="C12" s="7" t="s">
        <v>7</v>
      </c>
      <c r="D12" s="20">
        <f>D9+D10</f>
        <v>6396.2999999999993</v>
      </c>
      <c r="E12" s="20">
        <f t="shared" ref="E12:F12" si="4">SUM(E8:E11)</f>
        <v>6396.2999999999993</v>
      </c>
      <c r="F12" s="20">
        <f t="shared" si="4"/>
        <v>6396.2999999999993</v>
      </c>
      <c r="G12" s="20">
        <f t="shared" si="1"/>
        <v>100</v>
      </c>
      <c r="H12" s="84"/>
    </row>
    <row r="13" spans="1:8" ht="25.5" customHeight="1" x14ac:dyDescent="0.25">
      <c r="A13" s="67" t="s">
        <v>9</v>
      </c>
      <c r="B13" s="65" t="s">
        <v>17</v>
      </c>
      <c r="C13" s="8" t="s">
        <v>3</v>
      </c>
      <c r="D13" s="21"/>
      <c r="E13" s="17">
        <v>0</v>
      </c>
      <c r="F13" s="17">
        <v>0</v>
      </c>
      <c r="G13" s="17">
        <v>0</v>
      </c>
      <c r="H13" s="69" t="s">
        <v>30</v>
      </c>
    </row>
    <row r="14" spans="1:8" x14ac:dyDescent="0.25">
      <c r="A14" s="83"/>
      <c r="B14" s="82"/>
      <c r="C14" s="8" t="s">
        <v>4</v>
      </c>
      <c r="D14" s="17">
        <v>3746.2</v>
      </c>
      <c r="E14" s="17">
        <v>3746.2</v>
      </c>
      <c r="F14" s="17">
        <v>3746.2</v>
      </c>
      <c r="G14" s="17">
        <f t="shared" si="1"/>
        <v>100</v>
      </c>
      <c r="H14" s="70"/>
    </row>
    <row r="15" spans="1:8" x14ac:dyDescent="0.25">
      <c r="A15" s="83"/>
      <c r="B15" s="82"/>
      <c r="C15" s="8" t="s">
        <v>5</v>
      </c>
      <c r="D15" s="17">
        <v>197.2</v>
      </c>
      <c r="E15" s="17">
        <v>197.2</v>
      </c>
      <c r="F15" s="17">
        <v>197.2</v>
      </c>
      <c r="G15" s="17">
        <f t="shared" si="1"/>
        <v>100</v>
      </c>
      <c r="H15" s="70"/>
    </row>
    <row r="16" spans="1:8" x14ac:dyDescent="0.25">
      <c r="A16" s="83"/>
      <c r="B16" s="82"/>
      <c r="C16" s="3" t="s">
        <v>6</v>
      </c>
      <c r="D16" s="22" t="s">
        <v>29</v>
      </c>
      <c r="E16" s="17">
        <v>0</v>
      </c>
      <c r="F16" s="17">
        <v>0</v>
      </c>
      <c r="G16" s="17">
        <v>0</v>
      </c>
      <c r="H16" s="70"/>
    </row>
    <row r="17" spans="1:8" x14ac:dyDescent="0.25">
      <c r="A17" s="83"/>
      <c r="B17" s="82"/>
      <c r="C17" s="6" t="s">
        <v>7</v>
      </c>
      <c r="D17" s="17">
        <f t="shared" ref="D17:F17" si="5">SUM(D13:D16)</f>
        <v>3943.3999999999996</v>
      </c>
      <c r="E17" s="17">
        <f t="shared" si="5"/>
        <v>3943.3999999999996</v>
      </c>
      <c r="F17" s="17">
        <f t="shared" si="5"/>
        <v>3943.3999999999996</v>
      </c>
      <c r="G17" s="17">
        <f t="shared" si="1"/>
        <v>100</v>
      </c>
      <c r="H17" s="70"/>
    </row>
    <row r="18" spans="1:8" x14ac:dyDescent="0.25">
      <c r="A18" s="80" t="s">
        <v>10</v>
      </c>
      <c r="B18" s="81" t="s">
        <v>18</v>
      </c>
      <c r="C18" s="8" t="s">
        <v>3</v>
      </c>
      <c r="D18" s="21"/>
      <c r="E18" s="17">
        <v>0</v>
      </c>
      <c r="F18" s="17">
        <v>0</v>
      </c>
      <c r="G18" s="17">
        <v>0</v>
      </c>
      <c r="H18" s="70"/>
    </row>
    <row r="19" spans="1:8" x14ac:dyDescent="0.25">
      <c r="A19" s="80"/>
      <c r="B19" s="82"/>
      <c r="C19" s="8" t="s">
        <v>4</v>
      </c>
      <c r="D19" s="17">
        <v>306.5</v>
      </c>
      <c r="E19" s="17">
        <v>306.5</v>
      </c>
      <c r="F19" s="17">
        <v>306.5</v>
      </c>
      <c r="G19" s="17">
        <f t="shared" si="1"/>
        <v>100</v>
      </c>
      <c r="H19" s="70"/>
    </row>
    <row r="20" spans="1:8" x14ac:dyDescent="0.25">
      <c r="A20" s="80"/>
      <c r="B20" s="82"/>
      <c r="C20" s="8" t="s">
        <v>5</v>
      </c>
      <c r="D20" s="17">
        <v>16.2</v>
      </c>
      <c r="E20" s="17">
        <v>16.2</v>
      </c>
      <c r="F20" s="17">
        <v>16.2</v>
      </c>
      <c r="G20" s="17">
        <f t="shared" si="1"/>
        <v>100</v>
      </c>
      <c r="H20" s="70"/>
    </row>
    <row r="21" spans="1:8" x14ac:dyDescent="0.25">
      <c r="A21" s="80"/>
      <c r="B21" s="82"/>
      <c r="C21" s="3" t="s">
        <v>6</v>
      </c>
      <c r="D21" s="17">
        <v>0</v>
      </c>
      <c r="E21" s="17">
        <v>0</v>
      </c>
      <c r="F21" s="17">
        <v>0</v>
      </c>
      <c r="G21" s="17">
        <v>0</v>
      </c>
      <c r="H21" s="70"/>
    </row>
    <row r="22" spans="1:8" x14ac:dyDescent="0.25">
      <c r="A22" s="80"/>
      <c r="B22" s="82"/>
      <c r="C22" s="6" t="s">
        <v>7</v>
      </c>
      <c r="D22" s="17">
        <f t="shared" ref="D22" si="6">SUM(D18:D21)</f>
        <v>322.7</v>
      </c>
      <c r="E22" s="17">
        <f t="shared" ref="E22:F22" si="7">SUM(E18:E21)</f>
        <v>322.7</v>
      </c>
      <c r="F22" s="17">
        <f t="shared" si="7"/>
        <v>322.7</v>
      </c>
      <c r="G22" s="17">
        <f t="shared" si="1"/>
        <v>100</v>
      </c>
      <c r="H22" s="71"/>
    </row>
    <row r="23" spans="1:8" ht="24.95" customHeight="1" x14ac:dyDescent="0.25">
      <c r="A23" s="67" t="s">
        <v>11</v>
      </c>
      <c r="B23" s="68" t="s">
        <v>19</v>
      </c>
      <c r="C23" s="8" t="s">
        <v>3</v>
      </c>
      <c r="D23" s="17">
        <v>0</v>
      </c>
      <c r="E23" s="17">
        <v>0</v>
      </c>
      <c r="F23" s="17">
        <v>0</v>
      </c>
      <c r="G23" s="17">
        <v>0</v>
      </c>
      <c r="H23" s="63" t="s">
        <v>32</v>
      </c>
    </row>
    <row r="24" spans="1:8" ht="24.95" customHeight="1" x14ac:dyDescent="0.25">
      <c r="A24" s="67"/>
      <c r="B24" s="68"/>
      <c r="C24" s="8" t="s">
        <v>4</v>
      </c>
      <c r="D24" s="17">
        <v>0</v>
      </c>
      <c r="E24" s="17">
        <v>0</v>
      </c>
      <c r="F24" s="17">
        <v>0</v>
      </c>
      <c r="G24" s="17">
        <v>0</v>
      </c>
      <c r="H24" s="63"/>
    </row>
    <row r="25" spans="1:8" ht="24.95" customHeight="1" x14ac:dyDescent="0.25">
      <c r="A25" s="67"/>
      <c r="B25" s="68"/>
      <c r="C25" s="8" t="s">
        <v>5</v>
      </c>
      <c r="D25" s="17">
        <v>630.20000000000005</v>
      </c>
      <c r="E25" s="17">
        <v>630.20000000000005</v>
      </c>
      <c r="F25" s="17">
        <v>630.20000000000005</v>
      </c>
      <c r="G25" s="17">
        <f t="shared" si="1"/>
        <v>100</v>
      </c>
      <c r="H25" s="63"/>
    </row>
    <row r="26" spans="1:8" ht="24.95" customHeight="1" x14ac:dyDescent="0.25">
      <c r="A26" s="67"/>
      <c r="B26" s="68"/>
      <c r="C26" s="3" t="s">
        <v>6</v>
      </c>
      <c r="D26" s="17">
        <v>0</v>
      </c>
      <c r="E26" s="17">
        <v>0</v>
      </c>
      <c r="F26" s="17">
        <v>0</v>
      </c>
      <c r="G26" s="17">
        <v>0</v>
      </c>
      <c r="H26" s="63"/>
    </row>
    <row r="27" spans="1:8" ht="24.95" customHeight="1" x14ac:dyDescent="0.25">
      <c r="A27" s="67"/>
      <c r="B27" s="68"/>
      <c r="C27" s="6" t="s">
        <v>7</v>
      </c>
      <c r="D27" s="17">
        <v>630.20000000000005</v>
      </c>
      <c r="E27" s="17">
        <f t="shared" ref="E27:F27" si="8">SUM(E23:E26)</f>
        <v>630.20000000000005</v>
      </c>
      <c r="F27" s="17">
        <f t="shared" si="8"/>
        <v>630.20000000000005</v>
      </c>
      <c r="G27" s="17">
        <f t="shared" si="1"/>
        <v>100</v>
      </c>
      <c r="H27" s="63"/>
    </row>
    <row r="28" spans="1:8" x14ac:dyDescent="0.25">
      <c r="A28" s="64" t="s">
        <v>13</v>
      </c>
      <c r="B28" s="65" t="s">
        <v>20</v>
      </c>
      <c r="C28" s="8" t="s">
        <v>3</v>
      </c>
      <c r="D28" s="16">
        <v>0</v>
      </c>
      <c r="E28" s="16">
        <v>0</v>
      </c>
      <c r="F28" s="16">
        <v>0</v>
      </c>
      <c r="G28" s="17">
        <v>0</v>
      </c>
      <c r="H28" s="66" t="s">
        <v>33</v>
      </c>
    </row>
    <row r="29" spans="1:8" x14ac:dyDescent="0.25">
      <c r="A29" s="64"/>
      <c r="B29" s="65"/>
      <c r="C29" s="8" t="s">
        <v>4</v>
      </c>
      <c r="D29" s="16">
        <v>0</v>
      </c>
      <c r="E29" s="16">
        <v>0</v>
      </c>
      <c r="F29" s="16">
        <v>0</v>
      </c>
      <c r="G29" s="17">
        <v>0</v>
      </c>
      <c r="H29" s="66"/>
    </row>
    <row r="30" spans="1:8" x14ac:dyDescent="0.25">
      <c r="A30" s="64"/>
      <c r="B30" s="65"/>
      <c r="C30" s="8" t="s">
        <v>5</v>
      </c>
      <c r="D30" s="16">
        <v>1500</v>
      </c>
      <c r="E30" s="16">
        <v>1500</v>
      </c>
      <c r="F30" s="16">
        <v>1500</v>
      </c>
      <c r="G30" s="17">
        <f t="shared" si="1"/>
        <v>100</v>
      </c>
      <c r="H30" s="66"/>
    </row>
    <row r="31" spans="1:8" x14ac:dyDescent="0.25">
      <c r="A31" s="64"/>
      <c r="B31" s="65"/>
      <c r="C31" s="3" t="s">
        <v>6</v>
      </c>
      <c r="D31" s="16">
        <v>0</v>
      </c>
      <c r="E31" s="16">
        <v>0</v>
      </c>
      <c r="F31" s="16">
        <v>0</v>
      </c>
      <c r="G31" s="17">
        <v>0</v>
      </c>
      <c r="H31" s="66"/>
    </row>
    <row r="32" spans="1:8" ht="51" customHeight="1" x14ac:dyDescent="0.25">
      <c r="A32" s="64"/>
      <c r="B32" s="65"/>
      <c r="C32" s="6" t="s">
        <v>7</v>
      </c>
      <c r="D32" s="16">
        <v>1500</v>
      </c>
      <c r="E32" s="17">
        <f t="shared" ref="E32:F32" si="9">SUM(E28:E31)</f>
        <v>1500</v>
      </c>
      <c r="F32" s="17">
        <f t="shared" si="9"/>
        <v>1500</v>
      </c>
      <c r="G32" s="17">
        <f t="shared" si="1"/>
        <v>100</v>
      </c>
      <c r="H32" s="66"/>
    </row>
    <row r="33" spans="1:8" ht="25.5" customHeight="1" x14ac:dyDescent="0.25">
      <c r="A33" s="75" t="s">
        <v>12</v>
      </c>
      <c r="B33" s="85" t="s">
        <v>21</v>
      </c>
      <c r="C33" s="8" t="s">
        <v>3</v>
      </c>
      <c r="D33" s="5">
        <f t="shared" ref="D33" si="10">D38</f>
        <v>0</v>
      </c>
      <c r="E33" s="5">
        <f t="shared" ref="E33:F36" si="11">E38</f>
        <v>0</v>
      </c>
      <c r="F33" s="5">
        <f t="shared" si="11"/>
        <v>0</v>
      </c>
      <c r="G33" s="2">
        <v>0</v>
      </c>
      <c r="H33" s="87"/>
    </row>
    <row r="34" spans="1:8" x14ac:dyDescent="0.25">
      <c r="A34" s="75"/>
      <c r="B34" s="85"/>
      <c r="C34" s="8" t="s">
        <v>4</v>
      </c>
      <c r="D34" s="5">
        <f t="shared" ref="D34" si="12">D39</f>
        <v>0</v>
      </c>
      <c r="E34" s="5">
        <f t="shared" si="11"/>
        <v>0</v>
      </c>
      <c r="F34" s="5">
        <f t="shared" si="11"/>
        <v>0</v>
      </c>
      <c r="G34" s="2">
        <v>0</v>
      </c>
      <c r="H34" s="87"/>
    </row>
    <row r="35" spans="1:8" x14ac:dyDescent="0.25">
      <c r="A35" s="75"/>
      <c r="B35" s="85"/>
      <c r="C35" s="8" t="s">
        <v>5</v>
      </c>
      <c r="D35" s="5">
        <v>100</v>
      </c>
      <c r="E35" s="5">
        <f t="shared" si="11"/>
        <v>100</v>
      </c>
      <c r="F35" s="5">
        <v>100</v>
      </c>
      <c r="G35" s="2">
        <f t="shared" si="1"/>
        <v>100</v>
      </c>
      <c r="H35" s="87"/>
    </row>
    <row r="36" spans="1:8" x14ac:dyDescent="0.25">
      <c r="A36" s="75"/>
      <c r="B36" s="85"/>
      <c r="C36" s="3" t="s">
        <v>6</v>
      </c>
      <c r="D36" s="5">
        <f t="shared" ref="D36" si="13">D41</f>
        <v>0</v>
      </c>
      <c r="E36" s="5">
        <f t="shared" si="11"/>
        <v>0</v>
      </c>
      <c r="F36" s="5">
        <f t="shared" si="11"/>
        <v>0</v>
      </c>
      <c r="G36" s="2">
        <v>0</v>
      </c>
      <c r="H36" s="87"/>
    </row>
    <row r="37" spans="1:8" x14ac:dyDescent="0.25">
      <c r="A37" s="75"/>
      <c r="B37" s="85"/>
      <c r="C37" s="7" t="s">
        <v>7</v>
      </c>
      <c r="D37" s="4">
        <f t="shared" ref="D37" si="14">SUM(D33:D36)</f>
        <v>100</v>
      </c>
      <c r="E37" s="4">
        <f t="shared" ref="E37:F37" si="15">SUM(E33:E36)</f>
        <v>100</v>
      </c>
      <c r="F37" s="4">
        <f t="shared" si="15"/>
        <v>100</v>
      </c>
      <c r="G37" s="4">
        <f t="shared" si="1"/>
        <v>100</v>
      </c>
      <c r="H37" s="87"/>
    </row>
    <row r="38" spans="1:8" ht="24.95" customHeight="1" x14ac:dyDescent="0.25">
      <c r="A38" s="67" t="s">
        <v>22</v>
      </c>
      <c r="B38" s="68" t="s">
        <v>23</v>
      </c>
      <c r="C38" s="8" t="s">
        <v>3</v>
      </c>
      <c r="D38" s="5">
        <v>0</v>
      </c>
      <c r="E38" s="5">
        <v>0</v>
      </c>
      <c r="F38" s="5">
        <v>0</v>
      </c>
      <c r="G38" s="2">
        <v>0</v>
      </c>
      <c r="H38" s="86" t="s">
        <v>34</v>
      </c>
    </row>
    <row r="39" spans="1:8" ht="24.95" customHeight="1" x14ac:dyDescent="0.25">
      <c r="A39" s="67"/>
      <c r="B39" s="68"/>
      <c r="C39" s="8" t="s">
        <v>4</v>
      </c>
      <c r="D39" s="5">
        <v>0</v>
      </c>
      <c r="E39" s="5">
        <v>0</v>
      </c>
      <c r="F39" s="5">
        <v>0</v>
      </c>
      <c r="G39" s="2">
        <v>0</v>
      </c>
      <c r="H39" s="86"/>
    </row>
    <row r="40" spans="1:8" ht="24.95" customHeight="1" x14ac:dyDescent="0.25">
      <c r="A40" s="67"/>
      <c r="B40" s="68"/>
      <c r="C40" s="8" t="s">
        <v>5</v>
      </c>
      <c r="D40" s="2">
        <v>100</v>
      </c>
      <c r="E40" s="2">
        <v>100</v>
      </c>
      <c r="F40" s="2">
        <v>100</v>
      </c>
      <c r="G40" s="2">
        <f t="shared" si="1"/>
        <v>100</v>
      </c>
      <c r="H40" s="86"/>
    </row>
    <row r="41" spans="1:8" ht="24.95" customHeight="1" x14ac:dyDescent="0.25">
      <c r="A41" s="67"/>
      <c r="B41" s="68"/>
      <c r="C41" s="3" t="s">
        <v>6</v>
      </c>
      <c r="D41" s="5">
        <v>0</v>
      </c>
      <c r="E41" s="5">
        <v>0</v>
      </c>
      <c r="F41" s="5">
        <v>0</v>
      </c>
      <c r="G41" s="2">
        <v>0</v>
      </c>
      <c r="H41" s="86"/>
    </row>
    <row r="42" spans="1:8" ht="24.95" customHeight="1" x14ac:dyDescent="0.25">
      <c r="A42" s="67"/>
      <c r="B42" s="68"/>
      <c r="C42" s="6" t="s">
        <v>7</v>
      </c>
      <c r="D42" s="2">
        <f t="shared" ref="D42" si="16">SUM(D38:D41)</f>
        <v>100</v>
      </c>
      <c r="E42" s="2">
        <f t="shared" ref="E42" si="17">SUM(E38:E41)</f>
        <v>100</v>
      </c>
      <c r="F42" s="4">
        <v>100</v>
      </c>
      <c r="G42" s="2">
        <f t="shared" si="1"/>
        <v>100</v>
      </c>
      <c r="H42" s="86"/>
    </row>
  </sheetData>
  <mergeCells count="27">
    <mergeCell ref="A33:A37"/>
    <mergeCell ref="B33:B37"/>
    <mergeCell ref="A38:A42"/>
    <mergeCell ref="B38:B42"/>
    <mergeCell ref="H38:H42"/>
    <mergeCell ref="H33:H37"/>
    <mergeCell ref="H13:H22"/>
    <mergeCell ref="A3:A7"/>
    <mergeCell ref="B3:B7"/>
    <mergeCell ref="H3:H7"/>
    <mergeCell ref="A1:B2"/>
    <mergeCell ref="C1:C2"/>
    <mergeCell ref="H1:H2"/>
    <mergeCell ref="D1:G1"/>
    <mergeCell ref="A18:A22"/>
    <mergeCell ref="B18:B22"/>
    <mergeCell ref="A8:A12"/>
    <mergeCell ref="B8:B12"/>
    <mergeCell ref="A13:A17"/>
    <mergeCell ref="B13:B17"/>
    <mergeCell ref="H8:H12"/>
    <mergeCell ref="H23:H27"/>
    <mergeCell ref="A28:A32"/>
    <mergeCell ref="B28:B32"/>
    <mergeCell ref="H28:H32"/>
    <mergeCell ref="A23:A27"/>
    <mergeCell ref="B23:B27"/>
  </mergeCells>
  <pageMargins left="0.7" right="0.7" top="0.75" bottom="0.75" header="0.3" footer="0.3"/>
  <pageSetup paperSize="9" scale="75" fitToHeight="0" orientation="landscape" r:id="rId1"/>
  <rowBreaks count="1" manualBreakCount="1">
    <brk id="3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4"/>
  <sheetViews>
    <sheetView view="pageBreakPreview" zoomScale="112" zoomScaleNormal="100" zoomScaleSheetLayoutView="112" workbookViewId="0">
      <pane xSplit="3" ySplit="6" topLeftCell="D7" activePane="bottomRight" state="frozen"/>
      <selection pane="topRight" activeCell="D1" sqref="D1"/>
      <selection pane="bottomLeft" activeCell="A3" sqref="A3"/>
      <selection pane="bottomRight" activeCell="G44" sqref="G44"/>
    </sheetView>
  </sheetViews>
  <sheetFormatPr defaultColWidth="8.85546875" defaultRowHeight="12.75" x14ac:dyDescent="0.2"/>
  <cols>
    <col min="1" max="1" width="6.7109375" style="50" customWidth="1"/>
    <col min="2" max="2" width="28" style="50" customWidth="1"/>
    <col min="3" max="3" width="21.28515625" style="46" customWidth="1"/>
    <col min="4" max="4" width="11.5703125" style="46" customWidth="1"/>
    <col min="5" max="5" width="13.28515625" style="47" customWidth="1"/>
    <col min="6" max="6" width="12.28515625" style="47" customWidth="1"/>
    <col min="7" max="7" width="12" style="46" customWidth="1"/>
    <col min="8" max="8" width="65" style="27" customWidth="1"/>
    <col min="9" max="9" width="51.85546875" style="27" hidden="1" customWidth="1"/>
    <col min="10" max="10" width="37.7109375" style="27" hidden="1" customWidth="1"/>
    <col min="11" max="11" width="8.85546875" style="27" hidden="1" customWidth="1"/>
    <col min="12" max="12" width="10.42578125" style="27" hidden="1" customWidth="1"/>
    <col min="13" max="14" width="8.85546875" style="27" hidden="1" customWidth="1"/>
    <col min="15" max="15" width="14.28515625" style="27" customWidth="1"/>
    <col min="16" max="16" width="10.85546875" style="27" bestFit="1" customWidth="1"/>
    <col min="17" max="256" width="8.85546875" style="27"/>
    <col min="257" max="257" width="6.7109375" style="27" customWidth="1"/>
    <col min="258" max="258" width="54.5703125" style="27" customWidth="1"/>
    <col min="259" max="259" width="21.28515625" style="27" customWidth="1"/>
    <col min="260" max="260" width="15" style="27" customWidth="1"/>
    <col min="261" max="261" width="13.140625" style="27" bestFit="1" customWidth="1"/>
    <col min="262" max="262" width="12.140625" style="27" customWidth="1"/>
    <col min="263" max="263" width="12" style="27" bestFit="1" customWidth="1"/>
    <col min="264" max="264" width="14.7109375" style="27" customWidth="1"/>
    <col min="265" max="265" width="73.5703125" style="27" customWidth="1"/>
    <col min="266" max="266" width="37.7109375" style="27" customWidth="1"/>
    <col min="267" max="267" width="8.85546875" style="27"/>
    <col min="268" max="268" width="10.42578125" style="27" bestFit="1" customWidth="1"/>
    <col min="269" max="512" width="8.85546875" style="27"/>
    <col min="513" max="513" width="6.7109375" style="27" customWidth="1"/>
    <col min="514" max="514" width="54.5703125" style="27" customWidth="1"/>
    <col min="515" max="515" width="21.28515625" style="27" customWidth="1"/>
    <col min="516" max="516" width="15" style="27" customWidth="1"/>
    <col min="517" max="517" width="13.140625" style="27" bestFit="1" customWidth="1"/>
    <col min="518" max="518" width="12.140625" style="27" customWidth="1"/>
    <col min="519" max="519" width="12" style="27" bestFit="1" customWidth="1"/>
    <col min="520" max="520" width="14.7109375" style="27" customWidth="1"/>
    <col min="521" max="521" width="73.5703125" style="27" customWidth="1"/>
    <col min="522" max="522" width="37.7109375" style="27" customWidth="1"/>
    <col min="523" max="523" width="8.85546875" style="27"/>
    <col min="524" max="524" width="10.42578125" style="27" bestFit="1" customWidth="1"/>
    <col min="525" max="768" width="8.85546875" style="27"/>
    <col min="769" max="769" width="6.7109375" style="27" customWidth="1"/>
    <col min="770" max="770" width="54.5703125" style="27" customWidth="1"/>
    <col min="771" max="771" width="21.28515625" style="27" customWidth="1"/>
    <col min="772" max="772" width="15" style="27" customWidth="1"/>
    <col min="773" max="773" width="13.140625" style="27" bestFit="1" customWidth="1"/>
    <col min="774" max="774" width="12.140625" style="27" customWidth="1"/>
    <col min="775" max="775" width="12" style="27" bestFit="1" customWidth="1"/>
    <col min="776" max="776" width="14.7109375" style="27" customWidth="1"/>
    <col min="777" max="777" width="73.5703125" style="27" customWidth="1"/>
    <col min="778" max="778" width="37.7109375" style="27" customWidth="1"/>
    <col min="779" max="779" width="8.85546875" style="27"/>
    <col min="780" max="780" width="10.42578125" style="27" bestFit="1" customWidth="1"/>
    <col min="781" max="1024" width="8.85546875" style="27"/>
    <col min="1025" max="1025" width="6.7109375" style="27" customWidth="1"/>
    <col min="1026" max="1026" width="54.5703125" style="27" customWidth="1"/>
    <col min="1027" max="1027" width="21.28515625" style="27" customWidth="1"/>
    <col min="1028" max="1028" width="15" style="27" customWidth="1"/>
    <col min="1029" max="1029" width="13.140625" style="27" bestFit="1" customWidth="1"/>
    <col min="1030" max="1030" width="12.140625" style="27" customWidth="1"/>
    <col min="1031" max="1031" width="12" style="27" bestFit="1" customWidth="1"/>
    <col min="1032" max="1032" width="14.7109375" style="27" customWidth="1"/>
    <col min="1033" max="1033" width="73.5703125" style="27" customWidth="1"/>
    <col min="1034" max="1034" width="37.7109375" style="27" customWidth="1"/>
    <col min="1035" max="1035" width="8.85546875" style="27"/>
    <col min="1036" max="1036" width="10.42578125" style="27" bestFit="1" customWidth="1"/>
    <col min="1037" max="1280" width="8.85546875" style="27"/>
    <col min="1281" max="1281" width="6.7109375" style="27" customWidth="1"/>
    <col min="1282" max="1282" width="54.5703125" style="27" customWidth="1"/>
    <col min="1283" max="1283" width="21.28515625" style="27" customWidth="1"/>
    <col min="1284" max="1284" width="15" style="27" customWidth="1"/>
    <col min="1285" max="1285" width="13.140625" style="27" bestFit="1" customWidth="1"/>
    <col min="1286" max="1286" width="12.140625" style="27" customWidth="1"/>
    <col min="1287" max="1287" width="12" style="27" bestFit="1" customWidth="1"/>
    <col min="1288" max="1288" width="14.7109375" style="27" customWidth="1"/>
    <col min="1289" max="1289" width="73.5703125" style="27" customWidth="1"/>
    <col min="1290" max="1290" width="37.7109375" style="27" customWidth="1"/>
    <col min="1291" max="1291" width="8.85546875" style="27"/>
    <col min="1292" max="1292" width="10.42578125" style="27" bestFit="1" customWidth="1"/>
    <col min="1293" max="1536" width="8.85546875" style="27"/>
    <col min="1537" max="1537" width="6.7109375" style="27" customWidth="1"/>
    <col min="1538" max="1538" width="54.5703125" style="27" customWidth="1"/>
    <col min="1539" max="1539" width="21.28515625" style="27" customWidth="1"/>
    <col min="1540" max="1540" width="15" style="27" customWidth="1"/>
    <col min="1541" max="1541" width="13.140625" style="27" bestFit="1" customWidth="1"/>
    <col min="1542" max="1542" width="12.140625" style="27" customWidth="1"/>
    <col min="1543" max="1543" width="12" style="27" bestFit="1" customWidth="1"/>
    <col min="1544" max="1544" width="14.7109375" style="27" customWidth="1"/>
    <col min="1545" max="1545" width="73.5703125" style="27" customWidth="1"/>
    <col min="1546" max="1546" width="37.7109375" style="27" customWidth="1"/>
    <col min="1547" max="1547" width="8.85546875" style="27"/>
    <col min="1548" max="1548" width="10.42578125" style="27" bestFit="1" customWidth="1"/>
    <col min="1549" max="1792" width="8.85546875" style="27"/>
    <col min="1793" max="1793" width="6.7109375" style="27" customWidth="1"/>
    <col min="1794" max="1794" width="54.5703125" style="27" customWidth="1"/>
    <col min="1795" max="1795" width="21.28515625" style="27" customWidth="1"/>
    <col min="1796" max="1796" width="15" style="27" customWidth="1"/>
    <col min="1797" max="1797" width="13.140625" style="27" bestFit="1" customWidth="1"/>
    <col min="1798" max="1798" width="12.140625" style="27" customWidth="1"/>
    <col min="1799" max="1799" width="12" style="27" bestFit="1" customWidth="1"/>
    <col min="1800" max="1800" width="14.7109375" style="27" customWidth="1"/>
    <col min="1801" max="1801" width="73.5703125" style="27" customWidth="1"/>
    <col min="1802" max="1802" width="37.7109375" style="27" customWidth="1"/>
    <col min="1803" max="1803" width="8.85546875" style="27"/>
    <col min="1804" max="1804" width="10.42578125" style="27" bestFit="1" customWidth="1"/>
    <col min="1805" max="2048" width="8.85546875" style="27"/>
    <col min="2049" max="2049" width="6.7109375" style="27" customWidth="1"/>
    <col min="2050" max="2050" width="54.5703125" style="27" customWidth="1"/>
    <col min="2051" max="2051" width="21.28515625" style="27" customWidth="1"/>
    <col min="2052" max="2052" width="15" style="27" customWidth="1"/>
    <col min="2053" max="2053" width="13.140625" style="27" bestFit="1" customWidth="1"/>
    <col min="2054" max="2054" width="12.140625" style="27" customWidth="1"/>
    <col min="2055" max="2055" width="12" style="27" bestFit="1" customWidth="1"/>
    <col min="2056" max="2056" width="14.7109375" style="27" customWidth="1"/>
    <col min="2057" max="2057" width="73.5703125" style="27" customWidth="1"/>
    <col min="2058" max="2058" width="37.7109375" style="27" customWidth="1"/>
    <col min="2059" max="2059" width="8.85546875" style="27"/>
    <col min="2060" max="2060" width="10.42578125" style="27" bestFit="1" customWidth="1"/>
    <col min="2061" max="2304" width="8.85546875" style="27"/>
    <col min="2305" max="2305" width="6.7109375" style="27" customWidth="1"/>
    <col min="2306" max="2306" width="54.5703125" style="27" customWidth="1"/>
    <col min="2307" max="2307" width="21.28515625" style="27" customWidth="1"/>
    <col min="2308" max="2308" width="15" style="27" customWidth="1"/>
    <col min="2309" max="2309" width="13.140625" style="27" bestFit="1" customWidth="1"/>
    <col min="2310" max="2310" width="12.140625" style="27" customWidth="1"/>
    <col min="2311" max="2311" width="12" style="27" bestFit="1" customWidth="1"/>
    <col min="2312" max="2312" width="14.7109375" style="27" customWidth="1"/>
    <col min="2313" max="2313" width="73.5703125" style="27" customWidth="1"/>
    <col min="2314" max="2314" width="37.7109375" style="27" customWidth="1"/>
    <col min="2315" max="2315" width="8.85546875" style="27"/>
    <col min="2316" max="2316" width="10.42578125" style="27" bestFit="1" customWidth="1"/>
    <col min="2317" max="2560" width="8.85546875" style="27"/>
    <col min="2561" max="2561" width="6.7109375" style="27" customWidth="1"/>
    <col min="2562" max="2562" width="54.5703125" style="27" customWidth="1"/>
    <col min="2563" max="2563" width="21.28515625" style="27" customWidth="1"/>
    <col min="2564" max="2564" width="15" style="27" customWidth="1"/>
    <col min="2565" max="2565" width="13.140625" style="27" bestFit="1" customWidth="1"/>
    <col min="2566" max="2566" width="12.140625" style="27" customWidth="1"/>
    <col min="2567" max="2567" width="12" style="27" bestFit="1" customWidth="1"/>
    <col min="2568" max="2568" width="14.7109375" style="27" customWidth="1"/>
    <col min="2569" max="2569" width="73.5703125" style="27" customWidth="1"/>
    <col min="2570" max="2570" width="37.7109375" style="27" customWidth="1"/>
    <col min="2571" max="2571" width="8.85546875" style="27"/>
    <col min="2572" max="2572" width="10.42578125" style="27" bestFit="1" customWidth="1"/>
    <col min="2573" max="2816" width="8.85546875" style="27"/>
    <col min="2817" max="2817" width="6.7109375" style="27" customWidth="1"/>
    <col min="2818" max="2818" width="54.5703125" style="27" customWidth="1"/>
    <col min="2819" max="2819" width="21.28515625" style="27" customWidth="1"/>
    <col min="2820" max="2820" width="15" style="27" customWidth="1"/>
    <col min="2821" max="2821" width="13.140625" style="27" bestFit="1" customWidth="1"/>
    <col min="2822" max="2822" width="12.140625" style="27" customWidth="1"/>
    <col min="2823" max="2823" width="12" style="27" bestFit="1" customWidth="1"/>
    <col min="2824" max="2824" width="14.7109375" style="27" customWidth="1"/>
    <col min="2825" max="2825" width="73.5703125" style="27" customWidth="1"/>
    <col min="2826" max="2826" width="37.7109375" style="27" customWidth="1"/>
    <col min="2827" max="2827" width="8.85546875" style="27"/>
    <col min="2828" max="2828" width="10.42578125" style="27" bestFit="1" customWidth="1"/>
    <col min="2829" max="3072" width="8.85546875" style="27"/>
    <col min="3073" max="3073" width="6.7109375" style="27" customWidth="1"/>
    <col min="3074" max="3074" width="54.5703125" style="27" customWidth="1"/>
    <col min="3075" max="3075" width="21.28515625" style="27" customWidth="1"/>
    <col min="3076" max="3076" width="15" style="27" customWidth="1"/>
    <col min="3077" max="3077" width="13.140625" style="27" bestFit="1" customWidth="1"/>
    <col min="3078" max="3078" width="12.140625" style="27" customWidth="1"/>
    <col min="3079" max="3079" width="12" style="27" bestFit="1" customWidth="1"/>
    <col min="3080" max="3080" width="14.7109375" style="27" customWidth="1"/>
    <col min="3081" max="3081" width="73.5703125" style="27" customWidth="1"/>
    <col min="3082" max="3082" width="37.7109375" style="27" customWidth="1"/>
    <col min="3083" max="3083" width="8.85546875" style="27"/>
    <col min="3084" max="3084" width="10.42578125" style="27" bestFit="1" customWidth="1"/>
    <col min="3085" max="3328" width="8.85546875" style="27"/>
    <col min="3329" max="3329" width="6.7109375" style="27" customWidth="1"/>
    <col min="3330" max="3330" width="54.5703125" style="27" customWidth="1"/>
    <col min="3331" max="3331" width="21.28515625" style="27" customWidth="1"/>
    <col min="3332" max="3332" width="15" style="27" customWidth="1"/>
    <col min="3333" max="3333" width="13.140625" style="27" bestFit="1" customWidth="1"/>
    <col min="3334" max="3334" width="12.140625" style="27" customWidth="1"/>
    <col min="3335" max="3335" width="12" style="27" bestFit="1" customWidth="1"/>
    <col min="3336" max="3336" width="14.7109375" style="27" customWidth="1"/>
    <col min="3337" max="3337" width="73.5703125" style="27" customWidth="1"/>
    <col min="3338" max="3338" width="37.7109375" style="27" customWidth="1"/>
    <col min="3339" max="3339" width="8.85546875" style="27"/>
    <col min="3340" max="3340" width="10.42578125" style="27" bestFit="1" customWidth="1"/>
    <col min="3341" max="3584" width="8.85546875" style="27"/>
    <col min="3585" max="3585" width="6.7109375" style="27" customWidth="1"/>
    <col min="3586" max="3586" width="54.5703125" style="27" customWidth="1"/>
    <col min="3587" max="3587" width="21.28515625" style="27" customWidth="1"/>
    <col min="3588" max="3588" width="15" style="27" customWidth="1"/>
    <col min="3589" max="3589" width="13.140625" style="27" bestFit="1" customWidth="1"/>
    <col min="3590" max="3590" width="12.140625" style="27" customWidth="1"/>
    <col min="3591" max="3591" width="12" style="27" bestFit="1" customWidth="1"/>
    <col min="3592" max="3592" width="14.7109375" style="27" customWidth="1"/>
    <col min="3593" max="3593" width="73.5703125" style="27" customWidth="1"/>
    <col min="3594" max="3594" width="37.7109375" style="27" customWidth="1"/>
    <col min="3595" max="3595" width="8.85546875" style="27"/>
    <col min="3596" max="3596" width="10.42578125" style="27" bestFit="1" customWidth="1"/>
    <col min="3597" max="3840" width="8.85546875" style="27"/>
    <col min="3841" max="3841" width="6.7109375" style="27" customWidth="1"/>
    <col min="3842" max="3842" width="54.5703125" style="27" customWidth="1"/>
    <col min="3843" max="3843" width="21.28515625" style="27" customWidth="1"/>
    <col min="3844" max="3844" width="15" style="27" customWidth="1"/>
    <col min="3845" max="3845" width="13.140625" style="27" bestFit="1" customWidth="1"/>
    <col min="3846" max="3846" width="12.140625" style="27" customWidth="1"/>
    <col min="3847" max="3847" width="12" style="27" bestFit="1" customWidth="1"/>
    <col min="3848" max="3848" width="14.7109375" style="27" customWidth="1"/>
    <col min="3849" max="3849" width="73.5703125" style="27" customWidth="1"/>
    <col min="3850" max="3850" width="37.7109375" style="27" customWidth="1"/>
    <col min="3851" max="3851" width="8.85546875" style="27"/>
    <col min="3852" max="3852" width="10.42578125" style="27" bestFit="1" customWidth="1"/>
    <col min="3853" max="4096" width="8.85546875" style="27"/>
    <col min="4097" max="4097" width="6.7109375" style="27" customWidth="1"/>
    <col min="4098" max="4098" width="54.5703125" style="27" customWidth="1"/>
    <col min="4099" max="4099" width="21.28515625" style="27" customWidth="1"/>
    <col min="4100" max="4100" width="15" style="27" customWidth="1"/>
    <col min="4101" max="4101" width="13.140625" style="27" bestFit="1" customWidth="1"/>
    <col min="4102" max="4102" width="12.140625" style="27" customWidth="1"/>
    <col min="4103" max="4103" width="12" style="27" bestFit="1" customWidth="1"/>
    <col min="4104" max="4104" width="14.7109375" style="27" customWidth="1"/>
    <col min="4105" max="4105" width="73.5703125" style="27" customWidth="1"/>
    <col min="4106" max="4106" width="37.7109375" style="27" customWidth="1"/>
    <col min="4107" max="4107" width="8.85546875" style="27"/>
    <col min="4108" max="4108" width="10.42578125" style="27" bestFit="1" customWidth="1"/>
    <col min="4109" max="4352" width="8.85546875" style="27"/>
    <col min="4353" max="4353" width="6.7109375" style="27" customWidth="1"/>
    <col min="4354" max="4354" width="54.5703125" style="27" customWidth="1"/>
    <col min="4355" max="4355" width="21.28515625" style="27" customWidth="1"/>
    <col min="4356" max="4356" width="15" style="27" customWidth="1"/>
    <col min="4357" max="4357" width="13.140625" style="27" bestFit="1" customWidth="1"/>
    <col min="4358" max="4358" width="12.140625" style="27" customWidth="1"/>
    <col min="4359" max="4359" width="12" style="27" bestFit="1" customWidth="1"/>
    <col min="4360" max="4360" width="14.7109375" style="27" customWidth="1"/>
    <col min="4361" max="4361" width="73.5703125" style="27" customWidth="1"/>
    <col min="4362" max="4362" width="37.7109375" style="27" customWidth="1"/>
    <col min="4363" max="4363" width="8.85546875" style="27"/>
    <col min="4364" max="4364" width="10.42578125" style="27" bestFit="1" customWidth="1"/>
    <col min="4365" max="4608" width="8.85546875" style="27"/>
    <col min="4609" max="4609" width="6.7109375" style="27" customWidth="1"/>
    <col min="4610" max="4610" width="54.5703125" style="27" customWidth="1"/>
    <col min="4611" max="4611" width="21.28515625" style="27" customWidth="1"/>
    <col min="4612" max="4612" width="15" style="27" customWidth="1"/>
    <col min="4613" max="4613" width="13.140625" style="27" bestFit="1" customWidth="1"/>
    <col min="4614" max="4614" width="12.140625" style="27" customWidth="1"/>
    <col min="4615" max="4615" width="12" style="27" bestFit="1" customWidth="1"/>
    <col min="4616" max="4616" width="14.7109375" style="27" customWidth="1"/>
    <col min="4617" max="4617" width="73.5703125" style="27" customWidth="1"/>
    <col min="4618" max="4618" width="37.7109375" style="27" customWidth="1"/>
    <col min="4619" max="4619" width="8.85546875" style="27"/>
    <col min="4620" max="4620" width="10.42578125" style="27" bestFit="1" customWidth="1"/>
    <col min="4621" max="4864" width="8.85546875" style="27"/>
    <col min="4865" max="4865" width="6.7109375" style="27" customWidth="1"/>
    <col min="4866" max="4866" width="54.5703125" style="27" customWidth="1"/>
    <col min="4867" max="4867" width="21.28515625" style="27" customWidth="1"/>
    <col min="4868" max="4868" width="15" style="27" customWidth="1"/>
    <col min="4869" max="4869" width="13.140625" style="27" bestFit="1" customWidth="1"/>
    <col min="4870" max="4870" width="12.140625" style="27" customWidth="1"/>
    <col min="4871" max="4871" width="12" style="27" bestFit="1" customWidth="1"/>
    <col min="4872" max="4872" width="14.7109375" style="27" customWidth="1"/>
    <col min="4873" max="4873" width="73.5703125" style="27" customWidth="1"/>
    <col min="4874" max="4874" width="37.7109375" style="27" customWidth="1"/>
    <col min="4875" max="4875" width="8.85546875" style="27"/>
    <col min="4876" max="4876" width="10.42578125" style="27" bestFit="1" customWidth="1"/>
    <col min="4877" max="5120" width="8.85546875" style="27"/>
    <col min="5121" max="5121" width="6.7109375" style="27" customWidth="1"/>
    <col min="5122" max="5122" width="54.5703125" style="27" customWidth="1"/>
    <col min="5123" max="5123" width="21.28515625" style="27" customWidth="1"/>
    <col min="5124" max="5124" width="15" style="27" customWidth="1"/>
    <col min="5125" max="5125" width="13.140625" style="27" bestFit="1" customWidth="1"/>
    <col min="5126" max="5126" width="12.140625" style="27" customWidth="1"/>
    <col min="5127" max="5127" width="12" style="27" bestFit="1" customWidth="1"/>
    <col min="5128" max="5128" width="14.7109375" style="27" customWidth="1"/>
    <col min="5129" max="5129" width="73.5703125" style="27" customWidth="1"/>
    <col min="5130" max="5130" width="37.7109375" style="27" customWidth="1"/>
    <col min="5131" max="5131" width="8.85546875" style="27"/>
    <col min="5132" max="5132" width="10.42578125" style="27" bestFit="1" customWidth="1"/>
    <col min="5133" max="5376" width="8.85546875" style="27"/>
    <col min="5377" max="5377" width="6.7109375" style="27" customWidth="1"/>
    <col min="5378" max="5378" width="54.5703125" style="27" customWidth="1"/>
    <col min="5379" max="5379" width="21.28515625" style="27" customWidth="1"/>
    <col min="5380" max="5380" width="15" style="27" customWidth="1"/>
    <col min="5381" max="5381" width="13.140625" style="27" bestFit="1" customWidth="1"/>
    <col min="5382" max="5382" width="12.140625" style="27" customWidth="1"/>
    <col min="5383" max="5383" width="12" style="27" bestFit="1" customWidth="1"/>
    <col min="5384" max="5384" width="14.7109375" style="27" customWidth="1"/>
    <col min="5385" max="5385" width="73.5703125" style="27" customWidth="1"/>
    <col min="5386" max="5386" width="37.7109375" style="27" customWidth="1"/>
    <col min="5387" max="5387" width="8.85546875" style="27"/>
    <col min="5388" max="5388" width="10.42578125" style="27" bestFit="1" customWidth="1"/>
    <col min="5389" max="5632" width="8.85546875" style="27"/>
    <col min="5633" max="5633" width="6.7109375" style="27" customWidth="1"/>
    <col min="5634" max="5634" width="54.5703125" style="27" customWidth="1"/>
    <col min="5635" max="5635" width="21.28515625" style="27" customWidth="1"/>
    <col min="5636" max="5636" width="15" style="27" customWidth="1"/>
    <col min="5637" max="5637" width="13.140625" style="27" bestFit="1" customWidth="1"/>
    <col min="5638" max="5638" width="12.140625" style="27" customWidth="1"/>
    <col min="5639" max="5639" width="12" style="27" bestFit="1" customWidth="1"/>
    <col min="5640" max="5640" width="14.7109375" style="27" customWidth="1"/>
    <col min="5641" max="5641" width="73.5703125" style="27" customWidth="1"/>
    <col min="5642" max="5642" width="37.7109375" style="27" customWidth="1"/>
    <col min="5643" max="5643" width="8.85546875" style="27"/>
    <col min="5644" max="5644" width="10.42578125" style="27" bestFit="1" customWidth="1"/>
    <col min="5645" max="5888" width="8.85546875" style="27"/>
    <col min="5889" max="5889" width="6.7109375" style="27" customWidth="1"/>
    <col min="5890" max="5890" width="54.5703125" style="27" customWidth="1"/>
    <col min="5891" max="5891" width="21.28515625" style="27" customWidth="1"/>
    <col min="5892" max="5892" width="15" style="27" customWidth="1"/>
    <col min="5893" max="5893" width="13.140625" style="27" bestFit="1" customWidth="1"/>
    <col min="5894" max="5894" width="12.140625" style="27" customWidth="1"/>
    <col min="5895" max="5895" width="12" style="27" bestFit="1" customWidth="1"/>
    <col min="5896" max="5896" width="14.7109375" style="27" customWidth="1"/>
    <col min="5897" max="5897" width="73.5703125" style="27" customWidth="1"/>
    <col min="5898" max="5898" width="37.7109375" style="27" customWidth="1"/>
    <col min="5899" max="5899" width="8.85546875" style="27"/>
    <col min="5900" max="5900" width="10.42578125" style="27" bestFit="1" customWidth="1"/>
    <col min="5901" max="6144" width="8.85546875" style="27"/>
    <col min="6145" max="6145" width="6.7109375" style="27" customWidth="1"/>
    <col min="6146" max="6146" width="54.5703125" style="27" customWidth="1"/>
    <col min="6147" max="6147" width="21.28515625" style="27" customWidth="1"/>
    <col min="6148" max="6148" width="15" style="27" customWidth="1"/>
    <col min="6149" max="6149" width="13.140625" style="27" bestFit="1" customWidth="1"/>
    <col min="6150" max="6150" width="12.140625" style="27" customWidth="1"/>
    <col min="6151" max="6151" width="12" style="27" bestFit="1" customWidth="1"/>
    <col min="6152" max="6152" width="14.7109375" style="27" customWidth="1"/>
    <col min="6153" max="6153" width="73.5703125" style="27" customWidth="1"/>
    <col min="6154" max="6154" width="37.7109375" style="27" customWidth="1"/>
    <col min="6155" max="6155" width="8.85546875" style="27"/>
    <col min="6156" max="6156" width="10.42578125" style="27" bestFit="1" customWidth="1"/>
    <col min="6157" max="6400" width="8.85546875" style="27"/>
    <col min="6401" max="6401" width="6.7109375" style="27" customWidth="1"/>
    <col min="6402" max="6402" width="54.5703125" style="27" customWidth="1"/>
    <col min="6403" max="6403" width="21.28515625" style="27" customWidth="1"/>
    <col min="6404" max="6404" width="15" style="27" customWidth="1"/>
    <col min="6405" max="6405" width="13.140625" style="27" bestFit="1" customWidth="1"/>
    <col min="6406" max="6406" width="12.140625" style="27" customWidth="1"/>
    <col min="6407" max="6407" width="12" style="27" bestFit="1" customWidth="1"/>
    <col min="6408" max="6408" width="14.7109375" style="27" customWidth="1"/>
    <col min="6409" max="6409" width="73.5703125" style="27" customWidth="1"/>
    <col min="6410" max="6410" width="37.7109375" style="27" customWidth="1"/>
    <col min="6411" max="6411" width="8.85546875" style="27"/>
    <col min="6412" max="6412" width="10.42578125" style="27" bestFit="1" customWidth="1"/>
    <col min="6413" max="6656" width="8.85546875" style="27"/>
    <col min="6657" max="6657" width="6.7109375" style="27" customWidth="1"/>
    <col min="6658" max="6658" width="54.5703125" style="27" customWidth="1"/>
    <col min="6659" max="6659" width="21.28515625" style="27" customWidth="1"/>
    <col min="6660" max="6660" width="15" style="27" customWidth="1"/>
    <col min="6661" max="6661" width="13.140625" style="27" bestFit="1" customWidth="1"/>
    <col min="6662" max="6662" width="12.140625" style="27" customWidth="1"/>
    <col min="6663" max="6663" width="12" style="27" bestFit="1" customWidth="1"/>
    <col min="6664" max="6664" width="14.7109375" style="27" customWidth="1"/>
    <col min="6665" max="6665" width="73.5703125" style="27" customWidth="1"/>
    <col min="6666" max="6666" width="37.7109375" style="27" customWidth="1"/>
    <col min="6667" max="6667" width="8.85546875" style="27"/>
    <col min="6668" max="6668" width="10.42578125" style="27" bestFit="1" customWidth="1"/>
    <col min="6669" max="6912" width="8.85546875" style="27"/>
    <col min="6913" max="6913" width="6.7109375" style="27" customWidth="1"/>
    <col min="6914" max="6914" width="54.5703125" style="27" customWidth="1"/>
    <col min="6915" max="6915" width="21.28515625" style="27" customWidth="1"/>
    <col min="6916" max="6916" width="15" style="27" customWidth="1"/>
    <col min="6917" max="6917" width="13.140625" style="27" bestFit="1" customWidth="1"/>
    <col min="6918" max="6918" width="12.140625" style="27" customWidth="1"/>
    <col min="6919" max="6919" width="12" style="27" bestFit="1" customWidth="1"/>
    <col min="6920" max="6920" width="14.7109375" style="27" customWidth="1"/>
    <col min="6921" max="6921" width="73.5703125" style="27" customWidth="1"/>
    <col min="6922" max="6922" width="37.7109375" style="27" customWidth="1"/>
    <col min="6923" max="6923" width="8.85546875" style="27"/>
    <col min="6924" max="6924" width="10.42578125" style="27" bestFit="1" customWidth="1"/>
    <col min="6925" max="7168" width="8.85546875" style="27"/>
    <col min="7169" max="7169" width="6.7109375" style="27" customWidth="1"/>
    <col min="7170" max="7170" width="54.5703125" style="27" customWidth="1"/>
    <col min="7171" max="7171" width="21.28515625" style="27" customWidth="1"/>
    <col min="7172" max="7172" width="15" style="27" customWidth="1"/>
    <col min="7173" max="7173" width="13.140625" style="27" bestFit="1" customWidth="1"/>
    <col min="7174" max="7174" width="12.140625" style="27" customWidth="1"/>
    <col min="7175" max="7175" width="12" style="27" bestFit="1" customWidth="1"/>
    <col min="7176" max="7176" width="14.7109375" style="27" customWidth="1"/>
    <col min="7177" max="7177" width="73.5703125" style="27" customWidth="1"/>
    <col min="7178" max="7178" width="37.7109375" style="27" customWidth="1"/>
    <col min="7179" max="7179" width="8.85546875" style="27"/>
    <col min="7180" max="7180" width="10.42578125" style="27" bestFit="1" customWidth="1"/>
    <col min="7181" max="7424" width="8.85546875" style="27"/>
    <col min="7425" max="7425" width="6.7109375" style="27" customWidth="1"/>
    <col min="7426" max="7426" width="54.5703125" style="27" customWidth="1"/>
    <col min="7427" max="7427" width="21.28515625" style="27" customWidth="1"/>
    <col min="7428" max="7428" width="15" style="27" customWidth="1"/>
    <col min="7429" max="7429" width="13.140625" style="27" bestFit="1" customWidth="1"/>
    <col min="7430" max="7430" width="12.140625" style="27" customWidth="1"/>
    <col min="7431" max="7431" width="12" style="27" bestFit="1" customWidth="1"/>
    <col min="7432" max="7432" width="14.7109375" style="27" customWidth="1"/>
    <col min="7433" max="7433" width="73.5703125" style="27" customWidth="1"/>
    <col min="7434" max="7434" width="37.7109375" style="27" customWidth="1"/>
    <col min="7435" max="7435" width="8.85546875" style="27"/>
    <col min="7436" max="7436" width="10.42578125" style="27" bestFit="1" customWidth="1"/>
    <col min="7437" max="7680" width="8.85546875" style="27"/>
    <col min="7681" max="7681" width="6.7109375" style="27" customWidth="1"/>
    <col min="7682" max="7682" width="54.5703125" style="27" customWidth="1"/>
    <col min="7683" max="7683" width="21.28515625" style="27" customWidth="1"/>
    <col min="7684" max="7684" width="15" style="27" customWidth="1"/>
    <col min="7685" max="7685" width="13.140625" style="27" bestFit="1" customWidth="1"/>
    <col min="7686" max="7686" width="12.140625" style="27" customWidth="1"/>
    <col min="7687" max="7687" width="12" style="27" bestFit="1" customWidth="1"/>
    <col min="7688" max="7688" width="14.7109375" style="27" customWidth="1"/>
    <col min="7689" max="7689" width="73.5703125" style="27" customWidth="1"/>
    <col min="7690" max="7690" width="37.7109375" style="27" customWidth="1"/>
    <col min="7691" max="7691" width="8.85546875" style="27"/>
    <col min="7692" max="7692" width="10.42578125" style="27" bestFit="1" customWidth="1"/>
    <col min="7693" max="7936" width="8.85546875" style="27"/>
    <col min="7937" max="7937" width="6.7109375" style="27" customWidth="1"/>
    <col min="7938" max="7938" width="54.5703125" style="27" customWidth="1"/>
    <col min="7939" max="7939" width="21.28515625" style="27" customWidth="1"/>
    <col min="7940" max="7940" width="15" style="27" customWidth="1"/>
    <col min="7941" max="7941" width="13.140625" style="27" bestFit="1" customWidth="1"/>
    <col min="7942" max="7942" width="12.140625" style="27" customWidth="1"/>
    <col min="7943" max="7943" width="12" style="27" bestFit="1" customWidth="1"/>
    <col min="7944" max="7944" width="14.7109375" style="27" customWidth="1"/>
    <col min="7945" max="7945" width="73.5703125" style="27" customWidth="1"/>
    <col min="7946" max="7946" width="37.7109375" style="27" customWidth="1"/>
    <col min="7947" max="7947" width="8.85546875" style="27"/>
    <col min="7948" max="7948" width="10.42578125" style="27" bestFit="1" customWidth="1"/>
    <col min="7949" max="8192" width="8.85546875" style="27"/>
    <col min="8193" max="8193" width="6.7109375" style="27" customWidth="1"/>
    <col min="8194" max="8194" width="54.5703125" style="27" customWidth="1"/>
    <col min="8195" max="8195" width="21.28515625" style="27" customWidth="1"/>
    <col min="8196" max="8196" width="15" style="27" customWidth="1"/>
    <col min="8197" max="8197" width="13.140625" style="27" bestFit="1" customWidth="1"/>
    <col min="8198" max="8198" width="12.140625" style="27" customWidth="1"/>
    <col min="8199" max="8199" width="12" style="27" bestFit="1" customWidth="1"/>
    <col min="8200" max="8200" width="14.7109375" style="27" customWidth="1"/>
    <col min="8201" max="8201" width="73.5703125" style="27" customWidth="1"/>
    <col min="8202" max="8202" width="37.7109375" style="27" customWidth="1"/>
    <col min="8203" max="8203" width="8.85546875" style="27"/>
    <col min="8204" max="8204" width="10.42578125" style="27" bestFit="1" customWidth="1"/>
    <col min="8205" max="8448" width="8.85546875" style="27"/>
    <col min="8449" max="8449" width="6.7109375" style="27" customWidth="1"/>
    <col min="8450" max="8450" width="54.5703125" style="27" customWidth="1"/>
    <col min="8451" max="8451" width="21.28515625" style="27" customWidth="1"/>
    <col min="8452" max="8452" width="15" style="27" customWidth="1"/>
    <col min="8453" max="8453" width="13.140625" style="27" bestFit="1" customWidth="1"/>
    <col min="8454" max="8454" width="12.140625" style="27" customWidth="1"/>
    <col min="8455" max="8455" width="12" style="27" bestFit="1" customWidth="1"/>
    <col min="8456" max="8456" width="14.7109375" style="27" customWidth="1"/>
    <col min="8457" max="8457" width="73.5703125" style="27" customWidth="1"/>
    <col min="8458" max="8458" width="37.7109375" style="27" customWidth="1"/>
    <col min="8459" max="8459" width="8.85546875" style="27"/>
    <col min="8460" max="8460" width="10.42578125" style="27" bestFit="1" customWidth="1"/>
    <col min="8461" max="8704" width="8.85546875" style="27"/>
    <col min="8705" max="8705" width="6.7109375" style="27" customWidth="1"/>
    <col min="8706" max="8706" width="54.5703125" style="27" customWidth="1"/>
    <col min="8707" max="8707" width="21.28515625" style="27" customWidth="1"/>
    <col min="8708" max="8708" width="15" style="27" customWidth="1"/>
    <col min="8709" max="8709" width="13.140625" style="27" bestFit="1" customWidth="1"/>
    <col min="8710" max="8710" width="12.140625" style="27" customWidth="1"/>
    <col min="8711" max="8711" width="12" style="27" bestFit="1" customWidth="1"/>
    <col min="8712" max="8712" width="14.7109375" style="27" customWidth="1"/>
    <col min="8713" max="8713" width="73.5703125" style="27" customWidth="1"/>
    <col min="8714" max="8714" width="37.7109375" style="27" customWidth="1"/>
    <col min="8715" max="8715" width="8.85546875" style="27"/>
    <col min="8716" max="8716" width="10.42578125" style="27" bestFit="1" customWidth="1"/>
    <col min="8717" max="8960" width="8.85546875" style="27"/>
    <col min="8961" max="8961" width="6.7109375" style="27" customWidth="1"/>
    <col min="8962" max="8962" width="54.5703125" style="27" customWidth="1"/>
    <col min="8963" max="8963" width="21.28515625" style="27" customWidth="1"/>
    <col min="8964" max="8964" width="15" style="27" customWidth="1"/>
    <col min="8965" max="8965" width="13.140625" style="27" bestFit="1" customWidth="1"/>
    <col min="8966" max="8966" width="12.140625" style="27" customWidth="1"/>
    <col min="8967" max="8967" width="12" style="27" bestFit="1" customWidth="1"/>
    <col min="8968" max="8968" width="14.7109375" style="27" customWidth="1"/>
    <col min="8969" max="8969" width="73.5703125" style="27" customWidth="1"/>
    <col min="8970" max="8970" width="37.7109375" style="27" customWidth="1"/>
    <col min="8971" max="8971" width="8.85546875" style="27"/>
    <col min="8972" max="8972" width="10.42578125" style="27" bestFit="1" customWidth="1"/>
    <col min="8973" max="9216" width="8.85546875" style="27"/>
    <col min="9217" max="9217" width="6.7109375" style="27" customWidth="1"/>
    <col min="9218" max="9218" width="54.5703125" style="27" customWidth="1"/>
    <col min="9219" max="9219" width="21.28515625" style="27" customWidth="1"/>
    <col min="9220" max="9220" width="15" style="27" customWidth="1"/>
    <col min="9221" max="9221" width="13.140625" style="27" bestFit="1" customWidth="1"/>
    <col min="9222" max="9222" width="12.140625" style="27" customWidth="1"/>
    <col min="9223" max="9223" width="12" style="27" bestFit="1" customWidth="1"/>
    <col min="9224" max="9224" width="14.7109375" style="27" customWidth="1"/>
    <col min="9225" max="9225" width="73.5703125" style="27" customWidth="1"/>
    <col min="9226" max="9226" width="37.7109375" style="27" customWidth="1"/>
    <col min="9227" max="9227" width="8.85546875" style="27"/>
    <col min="9228" max="9228" width="10.42578125" style="27" bestFit="1" customWidth="1"/>
    <col min="9229" max="9472" width="8.85546875" style="27"/>
    <col min="9473" max="9473" width="6.7109375" style="27" customWidth="1"/>
    <col min="9474" max="9474" width="54.5703125" style="27" customWidth="1"/>
    <col min="9475" max="9475" width="21.28515625" style="27" customWidth="1"/>
    <col min="9476" max="9476" width="15" style="27" customWidth="1"/>
    <col min="9477" max="9477" width="13.140625" style="27" bestFit="1" customWidth="1"/>
    <col min="9478" max="9478" width="12.140625" style="27" customWidth="1"/>
    <col min="9479" max="9479" width="12" style="27" bestFit="1" customWidth="1"/>
    <col min="9480" max="9480" width="14.7109375" style="27" customWidth="1"/>
    <col min="9481" max="9481" width="73.5703125" style="27" customWidth="1"/>
    <col min="9482" max="9482" width="37.7109375" style="27" customWidth="1"/>
    <col min="9483" max="9483" width="8.85546875" style="27"/>
    <col min="9484" max="9484" width="10.42578125" style="27" bestFit="1" customWidth="1"/>
    <col min="9485" max="9728" width="8.85546875" style="27"/>
    <col min="9729" max="9729" width="6.7109375" style="27" customWidth="1"/>
    <col min="9730" max="9730" width="54.5703125" style="27" customWidth="1"/>
    <col min="9731" max="9731" width="21.28515625" style="27" customWidth="1"/>
    <col min="9732" max="9732" width="15" style="27" customWidth="1"/>
    <col min="9733" max="9733" width="13.140625" style="27" bestFit="1" customWidth="1"/>
    <col min="9734" max="9734" width="12.140625" style="27" customWidth="1"/>
    <col min="9735" max="9735" width="12" style="27" bestFit="1" customWidth="1"/>
    <col min="9736" max="9736" width="14.7109375" style="27" customWidth="1"/>
    <col min="9737" max="9737" width="73.5703125" style="27" customWidth="1"/>
    <col min="9738" max="9738" width="37.7109375" style="27" customWidth="1"/>
    <col min="9739" max="9739" width="8.85546875" style="27"/>
    <col min="9740" max="9740" width="10.42578125" style="27" bestFit="1" customWidth="1"/>
    <col min="9741" max="9984" width="8.85546875" style="27"/>
    <col min="9985" max="9985" width="6.7109375" style="27" customWidth="1"/>
    <col min="9986" max="9986" width="54.5703125" style="27" customWidth="1"/>
    <col min="9987" max="9987" width="21.28515625" style="27" customWidth="1"/>
    <col min="9988" max="9988" width="15" style="27" customWidth="1"/>
    <col min="9989" max="9989" width="13.140625" style="27" bestFit="1" customWidth="1"/>
    <col min="9990" max="9990" width="12.140625" style="27" customWidth="1"/>
    <col min="9991" max="9991" width="12" style="27" bestFit="1" customWidth="1"/>
    <col min="9992" max="9992" width="14.7109375" style="27" customWidth="1"/>
    <col min="9993" max="9993" width="73.5703125" style="27" customWidth="1"/>
    <col min="9994" max="9994" width="37.7109375" style="27" customWidth="1"/>
    <col min="9995" max="9995" width="8.85546875" style="27"/>
    <col min="9996" max="9996" width="10.42578125" style="27" bestFit="1" customWidth="1"/>
    <col min="9997" max="10240" width="8.85546875" style="27"/>
    <col min="10241" max="10241" width="6.7109375" style="27" customWidth="1"/>
    <col min="10242" max="10242" width="54.5703125" style="27" customWidth="1"/>
    <col min="10243" max="10243" width="21.28515625" style="27" customWidth="1"/>
    <col min="10244" max="10244" width="15" style="27" customWidth="1"/>
    <col min="10245" max="10245" width="13.140625" style="27" bestFit="1" customWidth="1"/>
    <col min="10246" max="10246" width="12.140625" style="27" customWidth="1"/>
    <col min="10247" max="10247" width="12" style="27" bestFit="1" customWidth="1"/>
    <col min="10248" max="10248" width="14.7109375" style="27" customWidth="1"/>
    <col min="10249" max="10249" width="73.5703125" style="27" customWidth="1"/>
    <col min="10250" max="10250" width="37.7109375" style="27" customWidth="1"/>
    <col min="10251" max="10251" width="8.85546875" style="27"/>
    <col min="10252" max="10252" width="10.42578125" style="27" bestFit="1" customWidth="1"/>
    <col min="10253" max="10496" width="8.85546875" style="27"/>
    <col min="10497" max="10497" width="6.7109375" style="27" customWidth="1"/>
    <col min="10498" max="10498" width="54.5703125" style="27" customWidth="1"/>
    <col min="10499" max="10499" width="21.28515625" style="27" customWidth="1"/>
    <col min="10500" max="10500" width="15" style="27" customWidth="1"/>
    <col min="10501" max="10501" width="13.140625" style="27" bestFit="1" customWidth="1"/>
    <col min="10502" max="10502" width="12.140625" style="27" customWidth="1"/>
    <col min="10503" max="10503" width="12" style="27" bestFit="1" customWidth="1"/>
    <col min="10504" max="10504" width="14.7109375" style="27" customWidth="1"/>
    <col min="10505" max="10505" width="73.5703125" style="27" customWidth="1"/>
    <col min="10506" max="10506" width="37.7109375" style="27" customWidth="1"/>
    <col min="10507" max="10507" width="8.85546875" style="27"/>
    <col min="10508" max="10508" width="10.42578125" style="27" bestFit="1" customWidth="1"/>
    <col min="10509" max="10752" width="8.85546875" style="27"/>
    <col min="10753" max="10753" width="6.7109375" style="27" customWidth="1"/>
    <col min="10754" max="10754" width="54.5703125" style="27" customWidth="1"/>
    <col min="10755" max="10755" width="21.28515625" style="27" customWidth="1"/>
    <col min="10756" max="10756" width="15" style="27" customWidth="1"/>
    <col min="10757" max="10757" width="13.140625" style="27" bestFit="1" customWidth="1"/>
    <col min="10758" max="10758" width="12.140625" style="27" customWidth="1"/>
    <col min="10759" max="10759" width="12" style="27" bestFit="1" customWidth="1"/>
    <col min="10760" max="10760" width="14.7109375" style="27" customWidth="1"/>
    <col min="10761" max="10761" width="73.5703125" style="27" customWidth="1"/>
    <col min="10762" max="10762" width="37.7109375" style="27" customWidth="1"/>
    <col min="10763" max="10763" width="8.85546875" style="27"/>
    <col min="10764" max="10764" width="10.42578125" style="27" bestFit="1" customWidth="1"/>
    <col min="10765" max="11008" width="8.85546875" style="27"/>
    <col min="11009" max="11009" width="6.7109375" style="27" customWidth="1"/>
    <col min="11010" max="11010" width="54.5703125" style="27" customWidth="1"/>
    <col min="11011" max="11011" width="21.28515625" style="27" customWidth="1"/>
    <col min="11012" max="11012" width="15" style="27" customWidth="1"/>
    <col min="11013" max="11013" width="13.140625" style="27" bestFit="1" customWidth="1"/>
    <col min="11014" max="11014" width="12.140625" style="27" customWidth="1"/>
    <col min="11015" max="11015" width="12" style="27" bestFit="1" customWidth="1"/>
    <col min="11016" max="11016" width="14.7109375" style="27" customWidth="1"/>
    <col min="11017" max="11017" width="73.5703125" style="27" customWidth="1"/>
    <col min="11018" max="11018" width="37.7109375" style="27" customWidth="1"/>
    <col min="11019" max="11019" width="8.85546875" style="27"/>
    <col min="11020" max="11020" width="10.42578125" style="27" bestFit="1" customWidth="1"/>
    <col min="11021" max="11264" width="8.85546875" style="27"/>
    <col min="11265" max="11265" width="6.7109375" style="27" customWidth="1"/>
    <col min="11266" max="11266" width="54.5703125" style="27" customWidth="1"/>
    <col min="11267" max="11267" width="21.28515625" style="27" customWidth="1"/>
    <col min="11268" max="11268" width="15" style="27" customWidth="1"/>
    <col min="11269" max="11269" width="13.140625" style="27" bestFit="1" customWidth="1"/>
    <col min="11270" max="11270" width="12.140625" style="27" customWidth="1"/>
    <col min="11271" max="11271" width="12" style="27" bestFit="1" customWidth="1"/>
    <col min="11272" max="11272" width="14.7109375" style="27" customWidth="1"/>
    <col min="11273" max="11273" width="73.5703125" style="27" customWidth="1"/>
    <col min="11274" max="11274" width="37.7109375" style="27" customWidth="1"/>
    <col min="11275" max="11275" width="8.85546875" style="27"/>
    <col min="11276" max="11276" width="10.42578125" style="27" bestFit="1" customWidth="1"/>
    <col min="11277" max="11520" width="8.85546875" style="27"/>
    <col min="11521" max="11521" width="6.7109375" style="27" customWidth="1"/>
    <col min="11522" max="11522" width="54.5703125" style="27" customWidth="1"/>
    <col min="11523" max="11523" width="21.28515625" style="27" customWidth="1"/>
    <col min="11524" max="11524" width="15" style="27" customWidth="1"/>
    <col min="11525" max="11525" width="13.140625" style="27" bestFit="1" customWidth="1"/>
    <col min="11526" max="11526" width="12.140625" style="27" customWidth="1"/>
    <col min="11527" max="11527" width="12" style="27" bestFit="1" customWidth="1"/>
    <col min="11528" max="11528" width="14.7109375" style="27" customWidth="1"/>
    <col min="11529" max="11529" width="73.5703125" style="27" customWidth="1"/>
    <col min="11530" max="11530" width="37.7109375" style="27" customWidth="1"/>
    <col min="11531" max="11531" width="8.85546875" style="27"/>
    <col min="11532" max="11532" width="10.42578125" style="27" bestFit="1" customWidth="1"/>
    <col min="11533" max="11776" width="8.85546875" style="27"/>
    <col min="11777" max="11777" width="6.7109375" style="27" customWidth="1"/>
    <col min="11778" max="11778" width="54.5703125" style="27" customWidth="1"/>
    <col min="11779" max="11779" width="21.28515625" style="27" customWidth="1"/>
    <col min="11780" max="11780" width="15" style="27" customWidth="1"/>
    <col min="11781" max="11781" width="13.140625" style="27" bestFit="1" customWidth="1"/>
    <col min="11782" max="11782" width="12.140625" style="27" customWidth="1"/>
    <col min="11783" max="11783" width="12" style="27" bestFit="1" customWidth="1"/>
    <col min="11784" max="11784" width="14.7109375" style="27" customWidth="1"/>
    <col min="11785" max="11785" width="73.5703125" style="27" customWidth="1"/>
    <col min="11786" max="11786" width="37.7109375" style="27" customWidth="1"/>
    <col min="11787" max="11787" width="8.85546875" style="27"/>
    <col min="11788" max="11788" width="10.42578125" style="27" bestFit="1" customWidth="1"/>
    <col min="11789" max="12032" width="8.85546875" style="27"/>
    <col min="12033" max="12033" width="6.7109375" style="27" customWidth="1"/>
    <col min="12034" max="12034" width="54.5703125" style="27" customWidth="1"/>
    <col min="12035" max="12035" width="21.28515625" style="27" customWidth="1"/>
    <col min="12036" max="12036" width="15" style="27" customWidth="1"/>
    <col min="12037" max="12037" width="13.140625" style="27" bestFit="1" customWidth="1"/>
    <col min="12038" max="12038" width="12.140625" style="27" customWidth="1"/>
    <col min="12039" max="12039" width="12" style="27" bestFit="1" customWidth="1"/>
    <col min="12040" max="12040" width="14.7109375" style="27" customWidth="1"/>
    <col min="12041" max="12041" width="73.5703125" style="27" customWidth="1"/>
    <col min="12042" max="12042" width="37.7109375" style="27" customWidth="1"/>
    <col min="12043" max="12043" width="8.85546875" style="27"/>
    <col min="12044" max="12044" width="10.42578125" style="27" bestFit="1" customWidth="1"/>
    <col min="12045" max="12288" width="8.85546875" style="27"/>
    <col min="12289" max="12289" width="6.7109375" style="27" customWidth="1"/>
    <col min="12290" max="12290" width="54.5703125" style="27" customWidth="1"/>
    <col min="12291" max="12291" width="21.28515625" style="27" customWidth="1"/>
    <col min="12292" max="12292" width="15" style="27" customWidth="1"/>
    <col min="12293" max="12293" width="13.140625" style="27" bestFit="1" customWidth="1"/>
    <col min="12294" max="12294" width="12.140625" style="27" customWidth="1"/>
    <col min="12295" max="12295" width="12" style="27" bestFit="1" customWidth="1"/>
    <col min="12296" max="12296" width="14.7109375" style="27" customWidth="1"/>
    <col min="12297" max="12297" width="73.5703125" style="27" customWidth="1"/>
    <col min="12298" max="12298" width="37.7109375" style="27" customWidth="1"/>
    <col min="12299" max="12299" width="8.85546875" style="27"/>
    <col min="12300" max="12300" width="10.42578125" style="27" bestFit="1" customWidth="1"/>
    <col min="12301" max="12544" width="8.85546875" style="27"/>
    <col min="12545" max="12545" width="6.7109375" style="27" customWidth="1"/>
    <col min="12546" max="12546" width="54.5703125" style="27" customWidth="1"/>
    <col min="12547" max="12547" width="21.28515625" style="27" customWidth="1"/>
    <col min="12548" max="12548" width="15" style="27" customWidth="1"/>
    <col min="12549" max="12549" width="13.140625" style="27" bestFit="1" customWidth="1"/>
    <col min="12550" max="12550" width="12.140625" style="27" customWidth="1"/>
    <col min="12551" max="12551" width="12" style="27" bestFit="1" customWidth="1"/>
    <col min="12552" max="12552" width="14.7109375" style="27" customWidth="1"/>
    <col min="12553" max="12553" width="73.5703125" style="27" customWidth="1"/>
    <col min="12554" max="12554" width="37.7109375" style="27" customWidth="1"/>
    <col min="12555" max="12555" width="8.85546875" style="27"/>
    <col min="12556" max="12556" width="10.42578125" style="27" bestFit="1" customWidth="1"/>
    <col min="12557" max="12800" width="8.85546875" style="27"/>
    <col min="12801" max="12801" width="6.7109375" style="27" customWidth="1"/>
    <col min="12802" max="12802" width="54.5703125" style="27" customWidth="1"/>
    <col min="12803" max="12803" width="21.28515625" style="27" customWidth="1"/>
    <col min="12804" max="12804" width="15" style="27" customWidth="1"/>
    <col min="12805" max="12805" width="13.140625" style="27" bestFit="1" customWidth="1"/>
    <col min="12806" max="12806" width="12.140625" style="27" customWidth="1"/>
    <col min="12807" max="12807" width="12" style="27" bestFit="1" customWidth="1"/>
    <col min="12808" max="12808" width="14.7109375" style="27" customWidth="1"/>
    <col min="12809" max="12809" width="73.5703125" style="27" customWidth="1"/>
    <col min="12810" max="12810" width="37.7109375" style="27" customWidth="1"/>
    <col min="12811" max="12811" width="8.85546875" style="27"/>
    <col min="12812" max="12812" width="10.42578125" style="27" bestFit="1" customWidth="1"/>
    <col min="12813" max="13056" width="8.85546875" style="27"/>
    <col min="13057" max="13057" width="6.7109375" style="27" customWidth="1"/>
    <col min="13058" max="13058" width="54.5703125" style="27" customWidth="1"/>
    <col min="13059" max="13059" width="21.28515625" style="27" customWidth="1"/>
    <col min="13060" max="13060" width="15" style="27" customWidth="1"/>
    <col min="13061" max="13061" width="13.140625" style="27" bestFit="1" customWidth="1"/>
    <col min="13062" max="13062" width="12.140625" style="27" customWidth="1"/>
    <col min="13063" max="13063" width="12" style="27" bestFit="1" customWidth="1"/>
    <col min="13064" max="13064" width="14.7109375" style="27" customWidth="1"/>
    <col min="13065" max="13065" width="73.5703125" style="27" customWidth="1"/>
    <col min="13066" max="13066" width="37.7109375" style="27" customWidth="1"/>
    <col min="13067" max="13067" width="8.85546875" style="27"/>
    <col min="13068" max="13068" width="10.42578125" style="27" bestFit="1" customWidth="1"/>
    <col min="13069" max="13312" width="8.85546875" style="27"/>
    <col min="13313" max="13313" width="6.7109375" style="27" customWidth="1"/>
    <col min="13314" max="13314" width="54.5703125" style="27" customWidth="1"/>
    <col min="13315" max="13315" width="21.28515625" style="27" customWidth="1"/>
    <col min="13316" max="13316" width="15" style="27" customWidth="1"/>
    <col min="13317" max="13317" width="13.140625" style="27" bestFit="1" customWidth="1"/>
    <col min="13318" max="13318" width="12.140625" style="27" customWidth="1"/>
    <col min="13319" max="13319" width="12" style="27" bestFit="1" customWidth="1"/>
    <col min="13320" max="13320" width="14.7109375" style="27" customWidth="1"/>
    <col min="13321" max="13321" width="73.5703125" style="27" customWidth="1"/>
    <col min="13322" max="13322" width="37.7109375" style="27" customWidth="1"/>
    <col min="13323" max="13323" width="8.85546875" style="27"/>
    <col min="13324" max="13324" width="10.42578125" style="27" bestFit="1" customWidth="1"/>
    <col min="13325" max="13568" width="8.85546875" style="27"/>
    <col min="13569" max="13569" width="6.7109375" style="27" customWidth="1"/>
    <col min="13570" max="13570" width="54.5703125" style="27" customWidth="1"/>
    <col min="13571" max="13571" width="21.28515625" style="27" customWidth="1"/>
    <col min="13572" max="13572" width="15" style="27" customWidth="1"/>
    <col min="13573" max="13573" width="13.140625" style="27" bestFit="1" customWidth="1"/>
    <col min="13574" max="13574" width="12.140625" style="27" customWidth="1"/>
    <col min="13575" max="13575" width="12" style="27" bestFit="1" customWidth="1"/>
    <col min="13576" max="13576" width="14.7109375" style="27" customWidth="1"/>
    <col min="13577" max="13577" width="73.5703125" style="27" customWidth="1"/>
    <col min="13578" max="13578" width="37.7109375" style="27" customWidth="1"/>
    <col min="13579" max="13579" width="8.85546875" style="27"/>
    <col min="13580" max="13580" width="10.42578125" style="27" bestFit="1" customWidth="1"/>
    <col min="13581" max="13824" width="8.85546875" style="27"/>
    <col min="13825" max="13825" width="6.7109375" style="27" customWidth="1"/>
    <col min="13826" max="13826" width="54.5703125" style="27" customWidth="1"/>
    <col min="13827" max="13827" width="21.28515625" style="27" customWidth="1"/>
    <col min="13828" max="13828" width="15" style="27" customWidth="1"/>
    <col min="13829" max="13829" width="13.140625" style="27" bestFit="1" customWidth="1"/>
    <col min="13830" max="13830" width="12.140625" style="27" customWidth="1"/>
    <col min="13831" max="13831" width="12" style="27" bestFit="1" customWidth="1"/>
    <col min="13832" max="13832" width="14.7109375" style="27" customWidth="1"/>
    <col min="13833" max="13833" width="73.5703125" style="27" customWidth="1"/>
    <col min="13834" max="13834" width="37.7109375" style="27" customWidth="1"/>
    <col min="13835" max="13835" width="8.85546875" style="27"/>
    <col min="13836" max="13836" width="10.42578125" style="27" bestFit="1" customWidth="1"/>
    <col min="13837" max="14080" width="8.85546875" style="27"/>
    <col min="14081" max="14081" width="6.7109375" style="27" customWidth="1"/>
    <col min="14082" max="14082" width="54.5703125" style="27" customWidth="1"/>
    <col min="14083" max="14083" width="21.28515625" style="27" customWidth="1"/>
    <col min="14084" max="14084" width="15" style="27" customWidth="1"/>
    <col min="14085" max="14085" width="13.140625" style="27" bestFit="1" customWidth="1"/>
    <col min="14086" max="14086" width="12.140625" style="27" customWidth="1"/>
    <col min="14087" max="14087" width="12" style="27" bestFit="1" customWidth="1"/>
    <col min="14088" max="14088" width="14.7109375" style="27" customWidth="1"/>
    <col min="14089" max="14089" width="73.5703125" style="27" customWidth="1"/>
    <col min="14090" max="14090" width="37.7109375" style="27" customWidth="1"/>
    <col min="14091" max="14091" width="8.85546875" style="27"/>
    <col min="14092" max="14092" width="10.42578125" style="27" bestFit="1" customWidth="1"/>
    <col min="14093" max="14336" width="8.85546875" style="27"/>
    <col min="14337" max="14337" width="6.7109375" style="27" customWidth="1"/>
    <col min="14338" max="14338" width="54.5703125" style="27" customWidth="1"/>
    <col min="14339" max="14339" width="21.28515625" style="27" customWidth="1"/>
    <col min="14340" max="14340" width="15" style="27" customWidth="1"/>
    <col min="14341" max="14341" width="13.140625" style="27" bestFit="1" customWidth="1"/>
    <col min="14342" max="14342" width="12.140625" style="27" customWidth="1"/>
    <col min="14343" max="14343" width="12" style="27" bestFit="1" customWidth="1"/>
    <col min="14344" max="14344" width="14.7109375" style="27" customWidth="1"/>
    <col min="14345" max="14345" width="73.5703125" style="27" customWidth="1"/>
    <col min="14346" max="14346" width="37.7109375" style="27" customWidth="1"/>
    <col min="14347" max="14347" width="8.85546875" style="27"/>
    <col min="14348" max="14348" width="10.42578125" style="27" bestFit="1" customWidth="1"/>
    <col min="14349" max="14592" width="8.85546875" style="27"/>
    <col min="14593" max="14593" width="6.7109375" style="27" customWidth="1"/>
    <col min="14594" max="14594" width="54.5703125" style="27" customWidth="1"/>
    <col min="14595" max="14595" width="21.28515625" style="27" customWidth="1"/>
    <col min="14596" max="14596" width="15" style="27" customWidth="1"/>
    <col min="14597" max="14597" width="13.140625" style="27" bestFit="1" customWidth="1"/>
    <col min="14598" max="14598" width="12.140625" style="27" customWidth="1"/>
    <col min="14599" max="14599" width="12" style="27" bestFit="1" customWidth="1"/>
    <col min="14600" max="14600" width="14.7109375" style="27" customWidth="1"/>
    <col min="14601" max="14601" width="73.5703125" style="27" customWidth="1"/>
    <col min="14602" max="14602" width="37.7109375" style="27" customWidth="1"/>
    <col min="14603" max="14603" width="8.85546875" style="27"/>
    <col min="14604" max="14604" width="10.42578125" style="27" bestFit="1" customWidth="1"/>
    <col min="14605" max="14848" width="8.85546875" style="27"/>
    <col min="14849" max="14849" width="6.7109375" style="27" customWidth="1"/>
    <col min="14850" max="14850" width="54.5703125" style="27" customWidth="1"/>
    <col min="14851" max="14851" width="21.28515625" style="27" customWidth="1"/>
    <col min="14852" max="14852" width="15" style="27" customWidth="1"/>
    <col min="14853" max="14853" width="13.140625" style="27" bestFit="1" customWidth="1"/>
    <col min="14854" max="14854" width="12.140625" style="27" customWidth="1"/>
    <col min="14855" max="14855" width="12" style="27" bestFit="1" customWidth="1"/>
    <col min="14856" max="14856" width="14.7109375" style="27" customWidth="1"/>
    <col min="14857" max="14857" width="73.5703125" style="27" customWidth="1"/>
    <col min="14858" max="14858" width="37.7109375" style="27" customWidth="1"/>
    <col min="14859" max="14859" width="8.85546875" style="27"/>
    <col min="14860" max="14860" width="10.42578125" style="27" bestFit="1" customWidth="1"/>
    <col min="14861" max="15104" width="8.85546875" style="27"/>
    <col min="15105" max="15105" width="6.7109375" style="27" customWidth="1"/>
    <col min="15106" max="15106" width="54.5703125" style="27" customWidth="1"/>
    <col min="15107" max="15107" width="21.28515625" style="27" customWidth="1"/>
    <col min="15108" max="15108" width="15" style="27" customWidth="1"/>
    <col min="15109" max="15109" width="13.140625" style="27" bestFit="1" customWidth="1"/>
    <col min="15110" max="15110" width="12.140625" style="27" customWidth="1"/>
    <col min="15111" max="15111" width="12" style="27" bestFit="1" customWidth="1"/>
    <col min="15112" max="15112" width="14.7109375" style="27" customWidth="1"/>
    <col min="15113" max="15113" width="73.5703125" style="27" customWidth="1"/>
    <col min="15114" max="15114" width="37.7109375" style="27" customWidth="1"/>
    <col min="15115" max="15115" width="8.85546875" style="27"/>
    <col min="15116" max="15116" width="10.42578125" style="27" bestFit="1" customWidth="1"/>
    <col min="15117" max="15360" width="8.85546875" style="27"/>
    <col min="15361" max="15361" width="6.7109375" style="27" customWidth="1"/>
    <col min="15362" max="15362" width="54.5703125" style="27" customWidth="1"/>
    <col min="15363" max="15363" width="21.28515625" style="27" customWidth="1"/>
    <col min="15364" max="15364" width="15" style="27" customWidth="1"/>
    <col min="15365" max="15365" width="13.140625" style="27" bestFit="1" customWidth="1"/>
    <col min="15366" max="15366" width="12.140625" style="27" customWidth="1"/>
    <col min="15367" max="15367" width="12" style="27" bestFit="1" customWidth="1"/>
    <col min="15368" max="15368" width="14.7109375" style="27" customWidth="1"/>
    <col min="15369" max="15369" width="73.5703125" style="27" customWidth="1"/>
    <col min="15370" max="15370" width="37.7109375" style="27" customWidth="1"/>
    <col min="15371" max="15371" width="8.85546875" style="27"/>
    <col min="15372" max="15372" width="10.42578125" style="27" bestFit="1" customWidth="1"/>
    <col min="15373" max="15616" width="8.85546875" style="27"/>
    <col min="15617" max="15617" width="6.7109375" style="27" customWidth="1"/>
    <col min="15618" max="15618" width="54.5703125" style="27" customWidth="1"/>
    <col min="15619" max="15619" width="21.28515625" style="27" customWidth="1"/>
    <col min="15620" max="15620" width="15" style="27" customWidth="1"/>
    <col min="15621" max="15621" width="13.140625" style="27" bestFit="1" customWidth="1"/>
    <col min="15622" max="15622" width="12.140625" style="27" customWidth="1"/>
    <col min="15623" max="15623" width="12" style="27" bestFit="1" customWidth="1"/>
    <col min="15624" max="15624" width="14.7109375" style="27" customWidth="1"/>
    <col min="15625" max="15625" width="73.5703125" style="27" customWidth="1"/>
    <col min="15626" max="15626" width="37.7109375" style="27" customWidth="1"/>
    <col min="15627" max="15627" width="8.85546875" style="27"/>
    <col min="15628" max="15628" width="10.42578125" style="27" bestFit="1" customWidth="1"/>
    <col min="15629" max="15872" width="8.85546875" style="27"/>
    <col min="15873" max="15873" width="6.7109375" style="27" customWidth="1"/>
    <col min="15874" max="15874" width="54.5703125" style="27" customWidth="1"/>
    <col min="15875" max="15875" width="21.28515625" style="27" customWidth="1"/>
    <col min="15876" max="15876" width="15" style="27" customWidth="1"/>
    <col min="15877" max="15877" width="13.140625" style="27" bestFit="1" customWidth="1"/>
    <col min="15878" max="15878" width="12.140625" style="27" customWidth="1"/>
    <col min="15879" max="15879" width="12" style="27" bestFit="1" customWidth="1"/>
    <col min="15880" max="15880" width="14.7109375" style="27" customWidth="1"/>
    <col min="15881" max="15881" width="73.5703125" style="27" customWidth="1"/>
    <col min="15882" max="15882" width="37.7109375" style="27" customWidth="1"/>
    <col min="15883" max="15883" width="8.85546875" style="27"/>
    <col min="15884" max="15884" width="10.42578125" style="27" bestFit="1" customWidth="1"/>
    <col min="15885" max="16128" width="8.85546875" style="27"/>
    <col min="16129" max="16129" width="6.7109375" style="27" customWidth="1"/>
    <col min="16130" max="16130" width="54.5703125" style="27" customWidth="1"/>
    <col min="16131" max="16131" width="21.28515625" style="27" customWidth="1"/>
    <col min="16132" max="16132" width="15" style="27" customWidth="1"/>
    <col min="16133" max="16133" width="13.140625" style="27" bestFit="1" customWidth="1"/>
    <col min="16134" max="16134" width="12.140625" style="27" customWidth="1"/>
    <col min="16135" max="16135" width="12" style="27" bestFit="1" customWidth="1"/>
    <col min="16136" max="16136" width="14.7109375" style="27" customWidth="1"/>
    <col min="16137" max="16137" width="73.5703125" style="27" customWidth="1"/>
    <col min="16138" max="16138" width="37.7109375" style="27" customWidth="1"/>
    <col min="16139" max="16139" width="8.85546875" style="27"/>
    <col min="16140" max="16140" width="10.42578125" style="27" bestFit="1" customWidth="1"/>
    <col min="16141" max="16384" width="8.85546875" style="27"/>
  </cols>
  <sheetData>
    <row r="1" spans="1:15" x14ac:dyDescent="0.2">
      <c r="A1" s="88" t="s">
        <v>50</v>
      </c>
      <c r="B1" s="88"/>
      <c r="C1" s="88"/>
      <c r="D1" s="88"/>
      <c r="E1" s="88"/>
      <c r="F1" s="88"/>
      <c r="G1" s="88"/>
      <c r="H1" s="88"/>
    </row>
    <row r="2" spans="1:15" x14ac:dyDescent="0.2">
      <c r="A2" s="88" t="s">
        <v>51</v>
      </c>
      <c r="B2" s="88"/>
      <c r="C2" s="88"/>
      <c r="D2" s="88"/>
      <c r="E2" s="88"/>
      <c r="F2" s="88"/>
      <c r="G2" s="88"/>
      <c r="H2" s="88"/>
    </row>
    <row r="3" spans="1:15" x14ac:dyDescent="0.2">
      <c r="A3" s="88" t="s">
        <v>52</v>
      </c>
      <c r="B3" s="88"/>
      <c r="C3" s="88"/>
      <c r="D3" s="88"/>
      <c r="E3" s="88"/>
      <c r="F3" s="88"/>
      <c r="G3" s="88"/>
      <c r="H3" s="88"/>
    </row>
    <row r="4" spans="1:15" x14ac:dyDescent="0.2">
      <c r="A4" s="51"/>
      <c r="B4" s="51"/>
      <c r="C4" s="51"/>
      <c r="D4" s="51"/>
      <c r="E4" s="51"/>
      <c r="F4" s="51"/>
      <c r="G4" s="51"/>
      <c r="H4" s="51"/>
    </row>
    <row r="5" spans="1:15" s="23" customFormat="1" ht="21" customHeight="1" x14ac:dyDescent="0.2">
      <c r="A5" s="89" t="s">
        <v>24</v>
      </c>
      <c r="B5" s="90"/>
      <c r="C5" s="93" t="s">
        <v>0</v>
      </c>
      <c r="D5" s="94" t="s">
        <v>53</v>
      </c>
      <c r="E5" s="94"/>
      <c r="F5" s="94"/>
      <c r="G5" s="94"/>
      <c r="H5" s="95" t="s">
        <v>28</v>
      </c>
      <c r="I5" s="112" t="s">
        <v>35</v>
      </c>
      <c r="J5" s="110" t="s">
        <v>36</v>
      </c>
      <c r="K5" s="113" t="s">
        <v>37</v>
      </c>
      <c r="L5" s="113" t="s">
        <v>38</v>
      </c>
      <c r="M5" s="113" t="s">
        <v>39</v>
      </c>
      <c r="N5" s="113" t="s">
        <v>40</v>
      </c>
      <c r="O5" s="115"/>
    </row>
    <row r="6" spans="1:15" s="23" customFormat="1" ht="45" customHeight="1" x14ac:dyDescent="0.2">
      <c r="A6" s="91"/>
      <c r="B6" s="92"/>
      <c r="C6" s="93"/>
      <c r="D6" s="43" t="s">
        <v>54</v>
      </c>
      <c r="E6" s="44" t="s">
        <v>55</v>
      </c>
      <c r="F6" s="44" t="s">
        <v>1</v>
      </c>
      <c r="G6" s="43" t="s">
        <v>2</v>
      </c>
      <c r="H6" s="96"/>
      <c r="I6" s="112"/>
      <c r="J6" s="111"/>
      <c r="K6" s="114"/>
      <c r="L6" s="114"/>
      <c r="M6" s="114"/>
      <c r="N6" s="114"/>
      <c r="O6" s="115"/>
    </row>
    <row r="7" spans="1:15" ht="21.75" customHeight="1" x14ac:dyDescent="0.2">
      <c r="A7" s="104" t="s">
        <v>41</v>
      </c>
      <c r="B7" s="105"/>
      <c r="C7" s="24" t="s">
        <v>3</v>
      </c>
      <c r="D7" s="37">
        <f>D12+D17+D22+D27+D32+D37+D42</f>
        <v>86611</v>
      </c>
      <c r="E7" s="37">
        <f>E12+E17+E22+E27+E32+E37+E42</f>
        <v>86611</v>
      </c>
      <c r="F7" s="37">
        <f>F12+F17+F22+F27+F32+F37+F42</f>
        <v>18990.61</v>
      </c>
      <c r="G7" s="25">
        <f>F7/E7*100</f>
        <v>21.92632575538904</v>
      </c>
      <c r="H7" s="97"/>
      <c r="I7" s="100" t="s">
        <v>42</v>
      </c>
      <c r="J7" s="101"/>
      <c r="K7" s="26" t="e">
        <f>#REF!+#REF!+#REF!+#REF!+#REF!</f>
        <v>#REF!</v>
      </c>
      <c r="L7" s="26" t="e">
        <f>#REF!+#REF!+#REF!+#REF!+#REF!</f>
        <v>#REF!</v>
      </c>
      <c r="M7" s="26" t="e">
        <f>#REF!+#REF!+#REF!+#REF!+#REF!</f>
        <v>#REF!</v>
      </c>
      <c r="N7" s="26" t="e">
        <f>#REF!+#REF!+#REF!+#REF!+#REF!</f>
        <v>#REF!</v>
      </c>
    </row>
    <row r="8" spans="1:15" ht="29.25" customHeight="1" x14ac:dyDescent="0.2">
      <c r="A8" s="106"/>
      <c r="B8" s="107"/>
      <c r="C8" s="24" t="s">
        <v>43</v>
      </c>
      <c r="D8" s="37">
        <f t="shared" ref="D8:F10" si="0">D13+D18+D23+D28+D33+D38+D43</f>
        <v>1863660.9</v>
      </c>
      <c r="E8" s="37">
        <f t="shared" si="0"/>
        <v>1863660.9</v>
      </c>
      <c r="F8" s="37">
        <f t="shared" si="0"/>
        <v>341946.39</v>
      </c>
      <c r="G8" s="25">
        <f t="shared" ref="G8:G9" si="1">F8/E8*100</f>
        <v>18.348101309632028</v>
      </c>
      <c r="H8" s="98"/>
      <c r="I8" s="100"/>
      <c r="J8" s="102"/>
      <c r="K8" s="28"/>
      <c r="L8" s="28"/>
      <c r="M8" s="28"/>
      <c r="N8" s="28"/>
      <c r="O8" s="29"/>
    </row>
    <row r="9" spans="1:15" ht="38.25" customHeight="1" x14ac:dyDescent="0.2">
      <c r="A9" s="106"/>
      <c r="B9" s="107"/>
      <c r="C9" s="24" t="s">
        <v>44</v>
      </c>
      <c r="D9" s="37">
        <f t="shared" si="0"/>
        <v>495383.8</v>
      </c>
      <c r="E9" s="37">
        <f t="shared" si="0"/>
        <v>495383.8</v>
      </c>
      <c r="F9" s="37">
        <f t="shared" si="0"/>
        <v>95973.260000000009</v>
      </c>
      <c r="G9" s="25">
        <f t="shared" si="1"/>
        <v>19.373516049576107</v>
      </c>
      <c r="H9" s="98"/>
      <c r="I9" s="100"/>
      <c r="J9" s="102"/>
      <c r="K9" s="28"/>
      <c r="L9" s="28"/>
      <c r="M9" s="28"/>
      <c r="N9" s="28"/>
    </row>
    <row r="10" spans="1:15" ht="12.75" customHeight="1" x14ac:dyDescent="0.2">
      <c r="A10" s="106"/>
      <c r="B10" s="107"/>
      <c r="C10" s="30" t="s">
        <v>67</v>
      </c>
      <c r="D10" s="37">
        <f t="shared" si="0"/>
        <v>82657</v>
      </c>
      <c r="E10" s="37">
        <f t="shared" si="0"/>
        <v>82657</v>
      </c>
      <c r="F10" s="37">
        <f>F15+F20+F25</f>
        <v>0</v>
      </c>
      <c r="G10" s="25">
        <f>F10/D10*100</f>
        <v>0</v>
      </c>
      <c r="H10" s="98"/>
      <c r="I10" s="100"/>
      <c r="J10" s="102"/>
      <c r="K10" s="28"/>
      <c r="L10" s="28"/>
      <c r="M10" s="28"/>
      <c r="N10" s="28"/>
    </row>
    <row r="11" spans="1:15" ht="21.75" customHeight="1" x14ac:dyDescent="0.2">
      <c r="A11" s="108"/>
      <c r="B11" s="109"/>
      <c r="C11" s="31" t="s">
        <v>7</v>
      </c>
      <c r="D11" s="45">
        <f>D7+D8+D9+D10</f>
        <v>2528312.6999999997</v>
      </c>
      <c r="E11" s="45">
        <f>E7+E8+E9+E10</f>
        <v>2528312.6999999997</v>
      </c>
      <c r="F11" s="45">
        <f>F7+F8+F9</f>
        <v>456910.26</v>
      </c>
      <c r="G11" s="25">
        <f>F11/E11*100</f>
        <v>18.071746425985996</v>
      </c>
      <c r="H11" s="99"/>
      <c r="I11" s="100"/>
      <c r="J11" s="103"/>
      <c r="K11" s="28"/>
      <c r="L11" s="28"/>
      <c r="M11" s="28"/>
      <c r="N11" s="28"/>
    </row>
    <row r="12" spans="1:15" ht="29.25" customHeight="1" x14ac:dyDescent="0.2">
      <c r="A12" s="116" t="s">
        <v>45</v>
      </c>
      <c r="B12" s="119" t="s">
        <v>56</v>
      </c>
      <c r="C12" s="30" t="s">
        <v>3</v>
      </c>
      <c r="D12" s="33">
        <v>71389.3</v>
      </c>
      <c r="E12" s="33">
        <v>71389.3</v>
      </c>
      <c r="F12" s="33">
        <v>15477.34</v>
      </c>
      <c r="G12" s="33">
        <f t="shared" ref="G12:G14" si="2">F12/E12*100</f>
        <v>21.680195771635244</v>
      </c>
      <c r="H12" s="124" t="s">
        <v>68</v>
      </c>
      <c r="I12" s="94"/>
      <c r="J12" s="121"/>
      <c r="K12" s="32"/>
      <c r="L12" s="28"/>
      <c r="M12" s="28"/>
      <c r="N12" s="28"/>
    </row>
    <row r="13" spans="1:15" ht="29.25" customHeight="1" x14ac:dyDescent="0.2">
      <c r="A13" s="117"/>
      <c r="B13" s="98"/>
      <c r="C13" s="24" t="s">
        <v>43</v>
      </c>
      <c r="D13" s="33">
        <v>713.9</v>
      </c>
      <c r="E13" s="33">
        <v>713.9</v>
      </c>
      <c r="F13" s="33">
        <v>150.78</v>
      </c>
      <c r="G13" s="33">
        <f t="shared" si="2"/>
        <v>21.120605126768453</v>
      </c>
      <c r="H13" s="125"/>
      <c r="I13" s="94"/>
      <c r="J13" s="122"/>
      <c r="K13" s="32"/>
      <c r="L13" s="28"/>
      <c r="M13" s="28"/>
      <c r="N13" s="28"/>
    </row>
    <row r="14" spans="1:15" ht="29.25" customHeight="1" x14ac:dyDescent="0.2">
      <c r="A14" s="117"/>
      <c r="B14" s="98"/>
      <c r="C14" s="24" t="s">
        <v>44</v>
      </c>
      <c r="D14" s="33">
        <v>11.8</v>
      </c>
      <c r="E14" s="33">
        <v>11.8</v>
      </c>
      <c r="F14" s="33">
        <v>2.4900000000000002</v>
      </c>
      <c r="G14" s="33">
        <f t="shared" si="2"/>
        <v>21.101694915254239</v>
      </c>
      <c r="H14" s="125"/>
      <c r="I14" s="94"/>
      <c r="J14" s="122"/>
      <c r="K14" s="32"/>
      <c r="L14" s="28"/>
      <c r="M14" s="28"/>
      <c r="N14" s="28"/>
    </row>
    <row r="15" spans="1:15" ht="29.25" customHeight="1" x14ac:dyDescent="0.2">
      <c r="A15" s="117"/>
      <c r="B15" s="98"/>
      <c r="C15" s="24" t="s">
        <v>46</v>
      </c>
      <c r="D15" s="33"/>
      <c r="E15" s="33"/>
      <c r="F15" s="33"/>
      <c r="G15" s="33" t="s">
        <v>57</v>
      </c>
      <c r="H15" s="125"/>
      <c r="I15" s="94"/>
      <c r="J15" s="122"/>
      <c r="K15" s="32"/>
      <c r="L15" s="28"/>
      <c r="M15" s="28"/>
      <c r="N15" s="28"/>
    </row>
    <row r="16" spans="1:15" ht="29.25" customHeight="1" x14ac:dyDescent="0.2">
      <c r="A16" s="118"/>
      <c r="B16" s="120"/>
      <c r="C16" s="34" t="s">
        <v>7</v>
      </c>
      <c r="D16" s="58">
        <f>SUM(D12:D15)</f>
        <v>72115</v>
      </c>
      <c r="E16" s="58">
        <f t="shared" ref="E16" si="3">SUM(E12:E15)</f>
        <v>72115</v>
      </c>
      <c r="F16" s="58">
        <f>SUM(F12:F14)</f>
        <v>15630.61</v>
      </c>
      <c r="G16" s="56">
        <f>F16/E16*100</f>
        <v>21.674561464327809</v>
      </c>
      <c r="H16" s="126"/>
      <c r="I16" s="94"/>
      <c r="J16" s="123"/>
      <c r="K16" s="32"/>
      <c r="L16" s="28"/>
      <c r="M16" s="28"/>
      <c r="N16" s="28"/>
    </row>
    <row r="17" spans="1:14" ht="21.75" hidden="1" customHeight="1" x14ac:dyDescent="0.2">
      <c r="A17" s="131" t="s">
        <v>8</v>
      </c>
      <c r="B17" s="127" t="s">
        <v>58</v>
      </c>
      <c r="C17" s="30" t="s">
        <v>3</v>
      </c>
      <c r="D17" s="25">
        <v>0</v>
      </c>
      <c r="E17" s="37">
        <v>0</v>
      </c>
      <c r="F17" s="37">
        <v>0</v>
      </c>
      <c r="G17" s="25">
        <v>0</v>
      </c>
      <c r="H17" s="132" t="s">
        <v>69</v>
      </c>
      <c r="I17" s="135"/>
      <c r="J17" s="137"/>
      <c r="K17" s="35"/>
      <c r="L17" s="36"/>
      <c r="M17" s="36"/>
      <c r="N17" s="36"/>
    </row>
    <row r="18" spans="1:14" ht="27" hidden="1" customHeight="1" x14ac:dyDescent="0.2">
      <c r="A18" s="131"/>
      <c r="B18" s="127"/>
      <c r="C18" s="24" t="s">
        <v>43</v>
      </c>
      <c r="D18" s="25">
        <v>0</v>
      </c>
      <c r="E18" s="37">
        <v>0</v>
      </c>
      <c r="F18" s="37">
        <v>0</v>
      </c>
      <c r="G18" s="25">
        <v>0</v>
      </c>
      <c r="H18" s="133"/>
      <c r="I18" s="136"/>
      <c r="J18" s="138"/>
      <c r="K18" s="35"/>
      <c r="L18" s="36"/>
      <c r="M18" s="36"/>
      <c r="N18" s="36"/>
    </row>
    <row r="19" spans="1:14" ht="38.25" hidden="1" x14ac:dyDescent="0.2">
      <c r="A19" s="131"/>
      <c r="B19" s="127"/>
      <c r="C19" s="24" t="s">
        <v>44</v>
      </c>
      <c r="D19" s="25">
        <v>0</v>
      </c>
      <c r="E19" s="37">
        <v>0</v>
      </c>
      <c r="F19" s="37">
        <v>0</v>
      </c>
      <c r="G19" s="25">
        <v>0</v>
      </c>
      <c r="H19" s="133"/>
      <c r="I19" s="136"/>
      <c r="J19" s="138"/>
      <c r="K19" s="35"/>
      <c r="L19" s="36"/>
      <c r="M19" s="36"/>
      <c r="N19" s="36"/>
    </row>
    <row r="20" spans="1:14" hidden="1" x14ac:dyDescent="0.2">
      <c r="A20" s="131"/>
      <c r="B20" s="127"/>
      <c r="C20" s="24" t="s">
        <v>46</v>
      </c>
      <c r="D20" s="25">
        <v>0</v>
      </c>
      <c r="E20" s="37">
        <v>0</v>
      </c>
      <c r="F20" s="37">
        <v>0</v>
      </c>
      <c r="G20" s="25">
        <v>0</v>
      </c>
      <c r="H20" s="133"/>
      <c r="I20" s="136"/>
      <c r="J20" s="138"/>
      <c r="K20" s="35"/>
      <c r="L20" s="36"/>
      <c r="M20" s="36"/>
      <c r="N20" s="36"/>
    </row>
    <row r="21" spans="1:14" ht="50.25" customHeight="1" x14ac:dyDescent="0.2">
      <c r="A21" s="131"/>
      <c r="B21" s="127"/>
      <c r="C21" s="34" t="s">
        <v>7</v>
      </c>
      <c r="D21" s="56">
        <f>SUM(D17:D20)</f>
        <v>0</v>
      </c>
      <c r="E21" s="57">
        <f>SUM(E17:E20)</f>
        <v>0</v>
      </c>
      <c r="F21" s="57">
        <f>SUM(F17:F20)</f>
        <v>0</v>
      </c>
      <c r="G21" s="56">
        <v>0</v>
      </c>
      <c r="H21" s="134"/>
      <c r="I21" s="136"/>
      <c r="J21" s="139"/>
      <c r="K21" s="35"/>
      <c r="L21" s="36"/>
      <c r="M21" s="36"/>
      <c r="N21" s="36"/>
    </row>
    <row r="22" spans="1:14" ht="44.25" customHeight="1" x14ac:dyDescent="0.2">
      <c r="A22" s="131" t="s">
        <v>48</v>
      </c>
      <c r="B22" s="127" t="s">
        <v>59</v>
      </c>
      <c r="C22" s="30" t="s">
        <v>3</v>
      </c>
      <c r="D22" s="38">
        <v>15221.7</v>
      </c>
      <c r="E22" s="38">
        <v>15221.7</v>
      </c>
      <c r="F22" s="38">
        <v>3513.27</v>
      </c>
      <c r="G22" s="42">
        <f t="shared" ref="G22:G26" si="4">F22/E22*100</f>
        <v>23.080667730936753</v>
      </c>
      <c r="H22" s="129" t="s">
        <v>70</v>
      </c>
      <c r="I22" s="39" t="s">
        <v>49</v>
      </c>
      <c r="J22" s="127" t="s">
        <v>47</v>
      </c>
      <c r="K22" s="35"/>
      <c r="L22" s="36"/>
      <c r="M22" s="36"/>
      <c r="N22" s="36"/>
    </row>
    <row r="23" spans="1:14" ht="44.25" customHeight="1" x14ac:dyDescent="0.2">
      <c r="A23" s="131"/>
      <c r="B23" s="127"/>
      <c r="C23" s="24" t="s">
        <v>43</v>
      </c>
      <c r="D23" s="38">
        <v>1822096.5</v>
      </c>
      <c r="E23" s="38">
        <v>1822096.5</v>
      </c>
      <c r="F23" s="38">
        <v>341795.61</v>
      </c>
      <c r="G23" s="42">
        <f t="shared" si="4"/>
        <v>18.758370371711923</v>
      </c>
      <c r="H23" s="130"/>
      <c r="I23" s="40" t="s">
        <v>49</v>
      </c>
      <c r="J23" s="127"/>
      <c r="K23" s="35"/>
      <c r="L23" s="36"/>
      <c r="M23" s="36"/>
      <c r="N23" s="36"/>
    </row>
    <row r="24" spans="1:14" ht="44.25" customHeight="1" x14ac:dyDescent="0.2">
      <c r="A24" s="131"/>
      <c r="B24" s="127"/>
      <c r="C24" s="24" t="s">
        <v>44</v>
      </c>
      <c r="D24" s="38">
        <v>396447.5</v>
      </c>
      <c r="E24" s="38">
        <v>396447.5</v>
      </c>
      <c r="F24" s="38">
        <v>76311.63</v>
      </c>
      <c r="G24" s="42">
        <f t="shared" si="4"/>
        <v>19.248861450759559</v>
      </c>
      <c r="H24" s="130"/>
      <c r="I24" s="40" t="s">
        <v>49</v>
      </c>
      <c r="J24" s="127"/>
      <c r="K24" s="35"/>
      <c r="L24" s="36"/>
      <c r="M24" s="36"/>
      <c r="N24" s="36"/>
    </row>
    <row r="25" spans="1:14" ht="35.25" customHeight="1" x14ac:dyDescent="0.2">
      <c r="A25" s="131"/>
      <c r="B25" s="127"/>
      <c r="C25" s="24" t="s">
        <v>46</v>
      </c>
      <c r="D25" s="38">
        <v>79323</v>
      </c>
      <c r="E25" s="38">
        <v>79323</v>
      </c>
      <c r="F25" s="41">
        <v>0</v>
      </c>
      <c r="G25" s="42">
        <f t="shared" si="4"/>
        <v>0</v>
      </c>
      <c r="H25" s="130"/>
      <c r="I25" s="128" t="s">
        <v>49</v>
      </c>
      <c r="J25" s="127"/>
      <c r="K25" s="35"/>
      <c r="L25" s="36"/>
      <c r="M25" s="36"/>
      <c r="N25" s="36"/>
    </row>
    <row r="26" spans="1:14" ht="32.25" customHeight="1" x14ac:dyDescent="0.2">
      <c r="A26" s="131"/>
      <c r="B26" s="127"/>
      <c r="C26" s="34" t="s">
        <v>7</v>
      </c>
      <c r="D26" s="53">
        <f>SUM(D22:D25)</f>
        <v>2313088.7000000002</v>
      </c>
      <c r="E26" s="53">
        <f t="shared" ref="E26:F26" si="5">SUM(E22:E25)</f>
        <v>2313088.7000000002</v>
      </c>
      <c r="F26" s="53">
        <f t="shared" si="5"/>
        <v>421620.51</v>
      </c>
      <c r="G26" s="55">
        <f t="shared" si="4"/>
        <v>18.227598016453065</v>
      </c>
      <c r="H26" s="130"/>
      <c r="I26" s="128"/>
      <c r="J26" s="127"/>
      <c r="K26" s="35"/>
      <c r="L26" s="36"/>
      <c r="M26" s="36"/>
      <c r="N26" s="36"/>
    </row>
    <row r="27" spans="1:14" ht="32.25" customHeight="1" x14ac:dyDescent="0.2">
      <c r="A27" s="131" t="s">
        <v>12</v>
      </c>
      <c r="B27" s="127" t="s">
        <v>60</v>
      </c>
      <c r="C27" s="30" t="s">
        <v>3</v>
      </c>
      <c r="D27" s="38">
        <v>0</v>
      </c>
      <c r="E27" s="38">
        <v>0</v>
      </c>
      <c r="F27" s="41"/>
      <c r="G27" s="42">
        <v>0</v>
      </c>
      <c r="H27" s="129" t="s">
        <v>71</v>
      </c>
      <c r="I27" s="39" t="s">
        <v>49</v>
      </c>
      <c r="J27" s="127" t="s">
        <v>47</v>
      </c>
      <c r="K27" s="35"/>
      <c r="L27" s="36"/>
      <c r="M27" s="36"/>
      <c r="N27" s="36"/>
    </row>
    <row r="28" spans="1:14" ht="36" customHeight="1" x14ac:dyDescent="0.2">
      <c r="A28" s="131"/>
      <c r="B28" s="127"/>
      <c r="C28" s="24" t="s">
        <v>43</v>
      </c>
      <c r="D28" s="38">
        <v>2537.1999999999998</v>
      </c>
      <c r="E28" s="38">
        <v>2537.1999999999998</v>
      </c>
      <c r="F28" s="41">
        <v>0</v>
      </c>
      <c r="G28" s="42">
        <f t="shared" ref="G28" si="6">F28/E28*100</f>
        <v>0</v>
      </c>
      <c r="H28" s="130"/>
      <c r="I28" s="40" t="s">
        <v>49</v>
      </c>
      <c r="J28" s="127"/>
      <c r="K28" s="35"/>
      <c r="L28" s="36"/>
      <c r="M28" s="36"/>
      <c r="N28" s="36"/>
    </row>
    <row r="29" spans="1:14" ht="33" customHeight="1" x14ac:dyDescent="0.2">
      <c r="A29" s="131"/>
      <c r="B29" s="127"/>
      <c r="C29" s="24" t="s">
        <v>44</v>
      </c>
      <c r="D29" s="38">
        <v>0</v>
      </c>
      <c r="E29" s="38">
        <v>0</v>
      </c>
      <c r="F29" s="41"/>
      <c r="G29" s="42" t="s">
        <v>57</v>
      </c>
      <c r="H29" s="130"/>
      <c r="I29" s="40" t="s">
        <v>49</v>
      </c>
      <c r="J29" s="127"/>
      <c r="K29" s="35"/>
      <c r="L29" s="36"/>
      <c r="M29" s="36"/>
      <c r="N29" s="36"/>
    </row>
    <row r="30" spans="1:14" ht="29.25" customHeight="1" x14ac:dyDescent="0.2">
      <c r="A30" s="131"/>
      <c r="B30" s="127"/>
      <c r="C30" s="24" t="s">
        <v>46</v>
      </c>
      <c r="D30" s="38">
        <v>0</v>
      </c>
      <c r="E30" s="38">
        <v>0</v>
      </c>
      <c r="F30" s="41"/>
      <c r="G30" s="42">
        <v>0</v>
      </c>
      <c r="H30" s="130"/>
      <c r="I30" s="128" t="s">
        <v>49</v>
      </c>
      <c r="J30" s="127"/>
      <c r="K30" s="35"/>
      <c r="L30" s="36"/>
      <c r="M30" s="36"/>
      <c r="N30" s="36"/>
    </row>
    <row r="31" spans="1:14" ht="28.5" customHeight="1" x14ac:dyDescent="0.2">
      <c r="A31" s="131"/>
      <c r="B31" s="127"/>
      <c r="C31" s="34" t="s">
        <v>7</v>
      </c>
      <c r="D31" s="53">
        <f>SUM(D27:D30)</f>
        <v>2537.1999999999998</v>
      </c>
      <c r="E31" s="54">
        <f t="shared" ref="E31:F31" si="7">SUM(E27:E29)</f>
        <v>2537.1999999999998</v>
      </c>
      <c r="F31" s="54">
        <f t="shared" si="7"/>
        <v>0</v>
      </c>
      <c r="G31" s="55">
        <f t="shared" ref="G31" si="8">F31/E31*100</f>
        <v>0</v>
      </c>
      <c r="H31" s="130"/>
      <c r="I31" s="128"/>
      <c r="J31" s="127"/>
      <c r="K31" s="35"/>
      <c r="L31" s="36"/>
      <c r="M31" s="36"/>
      <c r="N31" s="36"/>
    </row>
    <row r="32" spans="1:14" ht="29.25" customHeight="1" x14ac:dyDescent="0.2">
      <c r="A32" s="131" t="s">
        <v>61</v>
      </c>
      <c r="B32" s="127" t="s">
        <v>62</v>
      </c>
      <c r="C32" s="30" t="s">
        <v>3</v>
      </c>
      <c r="D32" s="38"/>
      <c r="E32" s="38"/>
      <c r="F32" s="41"/>
      <c r="G32" s="42">
        <v>0</v>
      </c>
      <c r="H32" s="129" t="s">
        <v>72</v>
      </c>
      <c r="I32" s="39" t="s">
        <v>49</v>
      </c>
      <c r="J32" s="127" t="s">
        <v>47</v>
      </c>
      <c r="K32" s="35"/>
      <c r="L32" s="36"/>
      <c r="M32" s="36"/>
      <c r="N32" s="36"/>
    </row>
    <row r="33" spans="1:14" ht="33" customHeight="1" x14ac:dyDescent="0.2">
      <c r="A33" s="131"/>
      <c r="B33" s="127"/>
      <c r="C33" s="24" t="s">
        <v>43</v>
      </c>
      <c r="D33" s="38">
        <v>38313.300000000003</v>
      </c>
      <c r="E33" s="38">
        <v>38313.300000000003</v>
      </c>
      <c r="F33" s="41"/>
      <c r="G33" s="42">
        <f t="shared" ref="G33:G34" si="9">F33/E33*100</f>
        <v>0</v>
      </c>
      <c r="H33" s="130"/>
      <c r="I33" s="40" t="s">
        <v>49</v>
      </c>
      <c r="J33" s="127"/>
      <c r="K33" s="35"/>
      <c r="L33" s="36"/>
      <c r="M33" s="36"/>
      <c r="N33" s="36"/>
    </row>
    <row r="34" spans="1:14" ht="30" customHeight="1" x14ac:dyDescent="0.2">
      <c r="A34" s="131"/>
      <c r="B34" s="127"/>
      <c r="C34" s="24" t="s">
        <v>44</v>
      </c>
      <c r="D34" s="38">
        <v>10332.799999999999</v>
      </c>
      <c r="E34" s="38">
        <v>10332.799999999999</v>
      </c>
      <c r="F34" s="41">
        <v>1</v>
      </c>
      <c r="G34" s="42">
        <f t="shared" si="9"/>
        <v>9.6779188603282763E-3</v>
      </c>
      <c r="H34" s="130"/>
      <c r="I34" s="40" t="s">
        <v>49</v>
      </c>
      <c r="J34" s="127"/>
      <c r="K34" s="35"/>
      <c r="L34" s="36"/>
      <c r="M34" s="36"/>
      <c r="N34" s="36"/>
    </row>
    <row r="35" spans="1:14" ht="25.5" customHeight="1" x14ac:dyDescent="0.2">
      <c r="A35" s="131"/>
      <c r="B35" s="127"/>
      <c r="C35" s="24" t="s">
        <v>46</v>
      </c>
      <c r="D35" s="38">
        <v>3034</v>
      </c>
      <c r="E35" s="38">
        <v>3034</v>
      </c>
      <c r="F35" s="41"/>
      <c r="G35" s="42">
        <v>0</v>
      </c>
      <c r="H35" s="130"/>
      <c r="I35" s="128" t="s">
        <v>49</v>
      </c>
      <c r="J35" s="127"/>
      <c r="K35" s="35"/>
      <c r="L35" s="36"/>
      <c r="M35" s="36"/>
      <c r="N35" s="36"/>
    </row>
    <row r="36" spans="1:14" ht="28.5" customHeight="1" x14ac:dyDescent="0.2">
      <c r="A36" s="131"/>
      <c r="B36" s="127"/>
      <c r="C36" s="34" t="s">
        <v>7</v>
      </c>
      <c r="D36" s="53">
        <f>SUM(D32:D35)</f>
        <v>51680.100000000006</v>
      </c>
      <c r="E36" s="53">
        <f t="shared" ref="E36:F36" si="10">SUM(E32:E35)</f>
        <v>51680.100000000006</v>
      </c>
      <c r="F36" s="53">
        <f t="shared" si="10"/>
        <v>1</v>
      </c>
      <c r="G36" s="55">
        <f t="shared" ref="G36" si="11">F36/E36*100</f>
        <v>1.9349807759659905E-3</v>
      </c>
      <c r="H36" s="130"/>
      <c r="I36" s="128"/>
      <c r="J36" s="127"/>
      <c r="K36" s="35"/>
      <c r="L36" s="36"/>
      <c r="M36" s="36"/>
      <c r="N36" s="36"/>
    </row>
    <row r="37" spans="1:14" ht="58.5" customHeight="1" x14ac:dyDescent="0.2">
      <c r="A37" s="131" t="s">
        <v>63</v>
      </c>
      <c r="B37" s="127" t="s">
        <v>64</v>
      </c>
      <c r="C37" s="30" t="s">
        <v>3</v>
      </c>
      <c r="D37" s="38"/>
      <c r="E37" s="38"/>
      <c r="F37" s="41"/>
      <c r="G37" s="42">
        <v>0</v>
      </c>
      <c r="H37" s="129" t="s">
        <v>73</v>
      </c>
      <c r="I37" s="39" t="s">
        <v>49</v>
      </c>
      <c r="J37" s="127" t="s">
        <v>47</v>
      </c>
      <c r="K37" s="35"/>
      <c r="L37" s="36"/>
      <c r="M37" s="36"/>
      <c r="N37" s="36"/>
    </row>
    <row r="38" spans="1:14" ht="58.5" customHeight="1" x14ac:dyDescent="0.2">
      <c r="A38" s="131"/>
      <c r="B38" s="127"/>
      <c r="C38" s="24" t="s">
        <v>43</v>
      </c>
      <c r="D38" s="38"/>
      <c r="E38" s="38"/>
      <c r="F38" s="41"/>
      <c r="G38" s="42">
        <v>0</v>
      </c>
      <c r="H38" s="130"/>
      <c r="I38" s="40" t="s">
        <v>49</v>
      </c>
      <c r="J38" s="127"/>
      <c r="K38" s="35"/>
      <c r="L38" s="36"/>
      <c r="M38" s="36"/>
      <c r="N38" s="36"/>
    </row>
    <row r="39" spans="1:14" ht="58.5" customHeight="1" x14ac:dyDescent="0.2">
      <c r="A39" s="131"/>
      <c r="B39" s="127"/>
      <c r="C39" s="24" t="s">
        <v>44</v>
      </c>
      <c r="D39" s="38">
        <v>86328.5</v>
      </c>
      <c r="E39" s="38">
        <v>86328.5</v>
      </c>
      <c r="F39" s="41">
        <v>17930.57</v>
      </c>
      <c r="G39" s="42">
        <f t="shared" ref="G39:G41" si="12">F39/E39*100</f>
        <v>20.770162808342551</v>
      </c>
      <c r="H39" s="130"/>
      <c r="I39" s="40" t="s">
        <v>49</v>
      </c>
      <c r="J39" s="127"/>
      <c r="K39" s="35"/>
      <c r="L39" s="36"/>
      <c r="M39" s="36"/>
      <c r="N39" s="36"/>
    </row>
    <row r="40" spans="1:14" ht="58.5" customHeight="1" x14ac:dyDescent="0.2">
      <c r="A40" s="131"/>
      <c r="B40" s="127"/>
      <c r="C40" s="24" t="s">
        <v>46</v>
      </c>
      <c r="D40" s="38">
        <v>300</v>
      </c>
      <c r="E40" s="38">
        <v>300</v>
      </c>
      <c r="F40" s="41">
        <v>96.47</v>
      </c>
      <c r="G40" s="42">
        <f t="shared" si="12"/>
        <v>32.156666666666666</v>
      </c>
      <c r="H40" s="130"/>
      <c r="I40" s="128" t="s">
        <v>49</v>
      </c>
      <c r="J40" s="127"/>
      <c r="K40" s="35"/>
      <c r="L40" s="36"/>
      <c r="M40" s="36"/>
      <c r="N40" s="36"/>
    </row>
    <row r="41" spans="1:14" ht="58.5" customHeight="1" x14ac:dyDescent="0.2">
      <c r="A41" s="131"/>
      <c r="B41" s="127"/>
      <c r="C41" s="34" t="s">
        <v>7</v>
      </c>
      <c r="D41" s="53">
        <f>SUM(D37:D40)</f>
        <v>86628.5</v>
      </c>
      <c r="E41" s="53">
        <f t="shared" ref="E41:F41" si="13">SUM(E37:E40)</f>
        <v>86628.5</v>
      </c>
      <c r="F41" s="53">
        <f t="shared" si="13"/>
        <v>18027.04</v>
      </c>
      <c r="G41" s="55">
        <f t="shared" si="12"/>
        <v>20.809594994718829</v>
      </c>
      <c r="H41" s="130"/>
      <c r="I41" s="128"/>
      <c r="J41" s="127"/>
      <c r="K41" s="35"/>
      <c r="L41" s="36"/>
      <c r="M41" s="36"/>
      <c r="N41" s="36"/>
    </row>
    <row r="42" spans="1:14" ht="32.25" customHeight="1" x14ac:dyDescent="0.2">
      <c r="A42" s="131" t="s">
        <v>65</v>
      </c>
      <c r="B42" s="127" t="s">
        <v>66</v>
      </c>
      <c r="C42" s="30" t="s">
        <v>3</v>
      </c>
      <c r="D42" s="38"/>
      <c r="E42" s="38"/>
      <c r="F42" s="41"/>
      <c r="G42" s="42">
        <v>0</v>
      </c>
      <c r="H42" s="129" t="s">
        <v>74</v>
      </c>
      <c r="I42" s="39" t="s">
        <v>49</v>
      </c>
      <c r="J42" s="127" t="s">
        <v>47</v>
      </c>
      <c r="K42" s="35"/>
      <c r="L42" s="36"/>
      <c r="M42" s="36"/>
      <c r="N42" s="36"/>
    </row>
    <row r="43" spans="1:14" ht="36" customHeight="1" x14ac:dyDescent="0.2">
      <c r="A43" s="131"/>
      <c r="B43" s="127"/>
      <c r="C43" s="24" t="s">
        <v>43</v>
      </c>
      <c r="D43" s="38"/>
      <c r="E43" s="38"/>
      <c r="F43" s="41"/>
      <c r="G43" s="42">
        <v>0</v>
      </c>
      <c r="H43" s="130"/>
      <c r="I43" s="40" t="s">
        <v>49</v>
      </c>
      <c r="J43" s="127"/>
      <c r="K43" s="35"/>
      <c r="L43" s="36"/>
      <c r="M43" s="36"/>
      <c r="N43" s="36"/>
    </row>
    <row r="44" spans="1:14" ht="33" customHeight="1" x14ac:dyDescent="0.2">
      <c r="A44" s="131"/>
      <c r="B44" s="127"/>
      <c r="C44" s="24" t="s">
        <v>44</v>
      </c>
      <c r="D44" s="38">
        <v>2263.1999999999998</v>
      </c>
      <c r="E44" s="38">
        <v>2263.1999999999998</v>
      </c>
      <c r="F44" s="41">
        <v>1727.57</v>
      </c>
      <c r="G44" s="42">
        <f t="shared" ref="G44" si="14">F44/E44*100</f>
        <v>76.333068221986565</v>
      </c>
      <c r="H44" s="130"/>
      <c r="I44" s="40" t="s">
        <v>49</v>
      </c>
      <c r="J44" s="127"/>
      <c r="K44" s="35"/>
      <c r="L44" s="36"/>
      <c r="M44" s="36"/>
      <c r="N44" s="36"/>
    </row>
    <row r="45" spans="1:14" ht="29.25" customHeight="1" x14ac:dyDescent="0.2">
      <c r="A45" s="131"/>
      <c r="B45" s="127"/>
      <c r="C45" s="24" t="s">
        <v>46</v>
      </c>
      <c r="D45" s="38"/>
      <c r="E45" s="38"/>
      <c r="F45" s="41"/>
      <c r="G45" s="42">
        <v>0</v>
      </c>
      <c r="H45" s="130"/>
      <c r="I45" s="128" t="s">
        <v>49</v>
      </c>
      <c r="J45" s="127"/>
      <c r="K45" s="35"/>
      <c r="L45" s="36"/>
      <c r="M45" s="36"/>
      <c r="N45" s="36"/>
    </row>
    <row r="46" spans="1:14" ht="28.5" customHeight="1" x14ac:dyDescent="0.2">
      <c r="A46" s="131"/>
      <c r="B46" s="127"/>
      <c r="C46" s="34" t="s">
        <v>7</v>
      </c>
      <c r="D46" s="53">
        <f>SUM(D42:D44)</f>
        <v>2263.1999999999998</v>
      </c>
      <c r="E46" s="54">
        <f t="shared" ref="E46:F46" si="15">SUM(E42:E44)</f>
        <v>2263.1999999999998</v>
      </c>
      <c r="F46" s="54">
        <f t="shared" si="15"/>
        <v>1727.57</v>
      </c>
      <c r="G46" s="55">
        <f t="shared" ref="G46" si="16">F46/E46*100</f>
        <v>76.333068221986565</v>
      </c>
      <c r="H46" s="130"/>
      <c r="I46" s="128"/>
      <c r="J46" s="127"/>
      <c r="K46" s="35"/>
      <c r="L46" s="36"/>
      <c r="M46" s="36"/>
      <c r="N46" s="36"/>
    </row>
    <row r="47" spans="1:14" x14ac:dyDescent="0.2">
      <c r="E47" s="48"/>
      <c r="F47" s="48"/>
      <c r="G47" s="49"/>
    </row>
    <row r="48" spans="1:14" x14ac:dyDescent="0.2">
      <c r="E48" s="48"/>
      <c r="F48" s="48"/>
      <c r="G48" s="49"/>
    </row>
    <row r="49" spans="5:7" x14ac:dyDescent="0.2">
      <c r="E49" s="48"/>
      <c r="F49" s="48"/>
      <c r="G49" s="49"/>
    </row>
    <row r="50" spans="5:7" x14ac:dyDescent="0.2">
      <c r="E50" s="48"/>
      <c r="F50" s="48"/>
      <c r="G50" s="49"/>
    </row>
    <row r="51" spans="5:7" x14ac:dyDescent="0.2">
      <c r="E51" s="48"/>
      <c r="F51" s="48"/>
      <c r="G51" s="49"/>
    </row>
    <row r="52" spans="5:7" x14ac:dyDescent="0.2">
      <c r="E52" s="48"/>
      <c r="F52" s="48"/>
      <c r="G52" s="49"/>
    </row>
    <row r="53" spans="5:7" x14ac:dyDescent="0.2">
      <c r="E53" s="48"/>
      <c r="F53" s="48"/>
      <c r="G53" s="49"/>
    </row>
    <row r="54" spans="5:7" x14ac:dyDescent="0.2">
      <c r="E54" s="48"/>
      <c r="F54" s="48"/>
      <c r="G54" s="49"/>
    </row>
    <row r="55" spans="5:7" x14ac:dyDescent="0.2">
      <c r="E55" s="48"/>
      <c r="F55" s="48"/>
      <c r="G55" s="49"/>
    </row>
    <row r="56" spans="5:7" x14ac:dyDescent="0.2">
      <c r="E56" s="48"/>
      <c r="F56" s="48"/>
      <c r="G56" s="49"/>
    </row>
    <row r="57" spans="5:7" x14ac:dyDescent="0.2">
      <c r="E57" s="48"/>
      <c r="F57" s="48"/>
      <c r="G57" s="49"/>
    </row>
    <row r="58" spans="5:7" x14ac:dyDescent="0.2">
      <c r="E58" s="48"/>
      <c r="F58" s="48"/>
      <c r="G58" s="49"/>
    </row>
    <row r="59" spans="5:7" x14ac:dyDescent="0.2">
      <c r="E59" s="48"/>
      <c r="F59" s="48"/>
      <c r="G59" s="49"/>
    </row>
    <row r="60" spans="5:7" x14ac:dyDescent="0.2">
      <c r="E60" s="48"/>
      <c r="F60" s="48"/>
      <c r="G60" s="49"/>
    </row>
    <row r="61" spans="5:7" x14ac:dyDescent="0.2">
      <c r="E61" s="48"/>
      <c r="F61" s="48"/>
      <c r="G61" s="49"/>
    </row>
    <row r="62" spans="5:7" x14ac:dyDescent="0.2">
      <c r="E62" s="48"/>
      <c r="F62" s="48"/>
      <c r="G62" s="49"/>
    </row>
    <row r="63" spans="5:7" x14ac:dyDescent="0.2">
      <c r="E63" s="48"/>
      <c r="F63" s="48"/>
      <c r="G63" s="49"/>
    </row>
    <row r="64" spans="5:7" x14ac:dyDescent="0.2">
      <c r="E64" s="48"/>
      <c r="F64" s="48"/>
      <c r="G64" s="49"/>
    </row>
    <row r="65" spans="5:7" x14ac:dyDescent="0.2">
      <c r="E65" s="48"/>
      <c r="F65" s="48"/>
      <c r="G65" s="49"/>
    </row>
    <row r="66" spans="5:7" x14ac:dyDescent="0.2">
      <c r="E66" s="48"/>
      <c r="F66" s="48"/>
      <c r="G66" s="49"/>
    </row>
    <row r="67" spans="5:7" x14ac:dyDescent="0.2">
      <c r="E67" s="48"/>
      <c r="F67" s="48"/>
      <c r="G67" s="49"/>
    </row>
    <row r="68" spans="5:7" x14ac:dyDescent="0.2">
      <c r="E68" s="48"/>
      <c r="F68" s="48"/>
      <c r="G68" s="49"/>
    </row>
    <row r="69" spans="5:7" x14ac:dyDescent="0.2">
      <c r="E69" s="48"/>
      <c r="F69" s="48"/>
      <c r="G69" s="49"/>
    </row>
    <row r="70" spans="5:7" x14ac:dyDescent="0.2">
      <c r="E70" s="48"/>
      <c r="F70" s="48"/>
      <c r="G70" s="49"/>
    </row>
    <row r="71" spans="5:7" x14ac:dyDescent="0.2">
      <c r="E71" s="48"/>
      <c r="F71" s="48"/>
      <c r="G71" s="49"/>
    </row>
    <row r="72" spans="5:7" x14ac:dyDescent="0.2">
      <c r="E72" s="48"/>
      <c r="F72" s="48"/>
      <c r="G72" s="49"/>
    </row>
    <row r="73" spans="5:7" x14ac:dyDescent="0.2">
      <c r="E73" s="48"/>
      <c r="F73" s="48"/>
      <c r="G73" s="49"/>
    </row>
    <row r="74" spans="5:7" x14ac:dyDescent="0.2">
      <c r="E74" s="48"/>
      <c r="F74" s="48"/>
      <c r="G74" s="49"/>
    </row>
  </sheetData>
  <autoFilter ref="A6:WVT46">
    <filterColumn colId="0" showButton="0"/>
  </autoFilter>
  <mergeCells count="53">
    <mergeCell ref="H37:H41"/>
    <mergeCell ref="J37:J41"/>
    <mergeCell ref="I40:I41"/>
    <mergeCell ref="A42:A46"/>
    <mergeCell ref="B42:B46"/>
    <mergeCell ref="H42:H46"/>
    <mergeCell ref="J42:J46"/>
    <mergeCell ref="I45:I46"/>
    <mergeCell ref="A37:A41"/>
    <mergeCell ref="B37:B41"/>
    <mergeCell ref="A32:A36"/>
    <mergeCell ref="B32:B36"/>
    <mergeCell ref="H32:H36"/>
    <mergeCell ref="J32:J36"/>
    <mergeCell ref="I35:I36"/>
    <mergeCell ref="A27:A31"/>
    <mergeCell ref="B27:B31"/>
    <mergeCell ref="H27:H31"/>
    <mergeCell ref="J27:J31"/>
    <mergeCell ref="I30:I31"/>
    <mergeCell ref="J22:J26"/>
    <mergeCell ref="I25:I26"/>
    <mergeCell ref="H22:H26"/>
    <mergeCell ref="A17:A21"/>
    <mergeCell ref="B17:B21"/>
    <mergeCell ref="H17:H21"/>
    <mergeCell ref="I17:I21"/>
    <mergeCell ref="J17:J21"/>
    <mergeCell ref="A22:A26"/>
    <mergeCell ref="B22:B26"/>
    <mergeCell ref="A12:A16"/>
    <mergeCell ref="B12:B16"/>
    <mergeCell ref="I12:I16"/>
    <mergeCell ref="J12:J16"/>
    <mergeCell ref="H12:H16"/>
    <mergeCell ref="K5:K6"/>
    <mergeCell ref="L5:L6"/>
    <mergeCell ref="M5:M6"/>
    <mergeCell ref="N5:N6"/>
    <mergeCell ref="O5:O6"/>
    <mergeCell ref="H7:H11"/>
    <mergeCell ref="I7:I11"/>
    <mergeCell ref="J7:J11"/>
    <mergeCell ref="A7:B11"/>
    <mergeCell ref="J5:J6"/>
    <mergeCell ref="I5:I6"/>
    <mergeCell ref="A1:H1"/>
    <mergeCell ref="A2:H2"/>
    <mergeCell ref="A3:H3"/>
    <mergeCell ref="A5:B6"/>
    <mergeCell ref="C5:C6"/>
    <mergeCell ref="D5:G5"/>
    <mergeCell ref="H5:H6"/>
  </mergeCells>
  <pageMargins left="0.70866141732283472" right="0.70866141732283472" top="0.74803149606299213" bottom="0.35433070866141736" header="0.31496062992125984" footer="0.31496062992125984"/>
  <pageSetup paperSize="9" scale="77" fitToHeight="0" orientation="landscape" r:id="rId1"/>
  <rowBreaks count="3" manualBreakCount="3">
    <brk id="21" max="13" man="1"/>
    <brk id="36" max="13" man="1"/>
    <brk id="41" max="1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4"/>
  <sheetViews>
    <sheetView tabSelected="1" view="pageBreakPreview" zoomScale="112" zoomScaleNormal="100" zoomScaleSheetLayoutView="112" workbookViewId="0">
      <pane xSplit="3" ySplit="6" topLeftCell="D7" activePane="bottomRight" state="frozen"/>
      <selection pane="topRight" activeCell="D1" sqref="D1"/>
      <selection pane="bottomLeft" activeCell="A3" sqref="A3"/>
      <selection pane="bottomRight" activeCell="F10" sqref="F10"/>
    </sheetView>
  </sheetViews>
  <sheetFormatPr defaultColWidth="8.85546875" defaultRowHeight="12.75" x14ac:dyDescent="0.2"/>
  <cols>
    <col min="1" max="1" width="6.7109375" style="50" customWidth="1"/>
    <col min="2" max="2" width="28" style="50" customWidth="1"/>
    <col min="3" max="3" width="21.28515625" style="46" customWidth="1"/>
    <col min="4" max="4" width="11.5703125" style="46" customWidth="1"/>
    <col min="5" max="5" width="13.28515625" style="47" customWidth="1"/>
    <col min="6" max="6" width="12.28515625" style="46" customWidth="1"/>
    <col min="7" max="7" width="12" style="46" customWidth="1"/>
    <col min="8" max="8" width="75.28515625" style="27" customWidth="1"/>
    <col min="9" max="9" width="51.85546875" style="27" hidden="1" customWidth="1"/>
    <col min="10" max="10" width="37.7109375" style="27" hidden="1" customWidth="1"/>
    <col min="11" max="11" width="8.85546875" style="27" hidden="1" customWidth="1"/>
    <col min="12" max="12" width="10.42578125" style="27" hidden="1" customWidth="1"/>
    <col min="13" max="14" width="8.85546875" style="27" hidden="1" customWidth="1"/>
    <col min="15" max="15" width="14.28515625" style="27" customWidth="1"/>
    <col min="16" max="16" width="10.85546875" style="27" bestFit="1" customWidth="1"/>
    <col min="17" max="256" width="8.85546875" style="27"/>
    <col min="257" max="257" width="6.7109375" style="27" customWidth="1"/>
    <col min="258" max="258" width="54.5703125" style="27" customWidth="1"/>
    <col min="259" max="259" width="21.28515625" style="27" customWidth="1"/>
    <col min="260" max="260" width="15" style="27" customWidth="1"/>
    <col min="261" max="261" width="13.140625" style="27" bestFit="1" customWidth="1"/>
    <col min="262" max="262" width="12.140625" style="27" customWidth="1"/>
    <col min="263" max="263" width="12" style="27" bestFit="1" customWidth="1"/>
    <col min="264" max="264" width="14.7109375" style="27" customWidth="1"/>
    <col min="265" max="265" width="73.5703125" style="27" customWidth="1"/>
    <col min="266" max="266" width="37.7109375" style="27" customWidth="1"/>
    <col min="267" max="267" width="8.85546875" style="27"/>
    <col min="268" max="268" width="10.42578125" style="27" bestFit="1" customWidth="1"/>
    <col min="269" max="512" width="8.85546875" style="27"/>
    <col min="513" max="513" width="6.7109375" style="27" customWidth="1"/>
    <col min="514" max="514" width="54.5703125" style="27" customWidth="1"/>
    <col min="515" max="515" width="21.28515625" style="27" customWidth="1"/>
    <col min="516" max="516" width="15" style="27" customWidth="1"/>
    <col min="517" max="517" width="13.140625" style="27" bestFit="1" customWidth="1"/>
    <col min="518" max="518" width="12.140625" style="27" customWidth="1"/>
    <col min="519" max="519" width="12" style="27" bestFit="1" customWidth="1"/>
    <col min="520" max="520" width="14.7109375" style="27" customWidth="1"/>
    <col min="521" max="521" width="73.5703125" style="27" customWidth="1"/>
    <col min="522" max="522" width="37.7109375" style="27" customWidth="1"/>
    <col min="523" max="523" width="8.85546875" style="27"/>
    <col min="524" max="524" width="10.42578125" style="27" bestFit="1" customWidth="1"/>
    <col min="525" max="768" width="8.85546875" style="27"/>
    <col min="769" max="769" width="6.7109375" style="27" customWidth="1"/>
    <col min="770" max="770" width="54.5703125" style="27" customWidth="1"/>
    <col min="771" max="771" width="21.28515625" style="27" customWidth="1"/>
    <col min="772" max="772" width="15" style="27" customWidth="1"/>
    <col min="773" max="773" width="13.140625" style="27" bestFit="1" customWidth="1"/>
    <col min="774" max="774" width="12.140625" style="27" customWidth="1"/>
    <col min="775" max="775" width="12" style="27" bestFit="1" customWidth="1"/>
    <col min="776" max="776" width="14.7109375" style="27" customWidth="1"/>
    <col min="777" max="777" width="73.5703125" style="27" customWidth="1"/>
    <col min="778" max="778" width="37.7109375" style="27" customWidth="1"/>
    <col min="779" max="779" width="8.85546875" style="27"/>
    <col min="780" max="780" width="10.42578125" style="27" bestFit="1" customWidth="1"/>
    <col min="781" max="1024" width="8.85546875" style="27"/>
    <col min="1025" max="1025" width="6.7109375" style="27" customWidth="1"/>
    <col min="1026" max="1026" width="54.5703125" style="27" customWidth="1"/>
    <col min="1027" max="1027" width="21.28515625" style="27" customWidth="1"/>
    <col min="1028" max="1028" width="15" style="27" customWidth="1"/>
    <col min="1029" max="1029" width="13.140625" style="27" bestFit="1" customWidth="1"/>
    <col min="1030" max="1030" width="12.140625" style="27" customWidth="1"/>
    <col min="1031" max="1031" width="12" style="27" bestFit="1" customWidth="1"/>
    <col min="1032" max="1032" width="14.7109375" style="27" customWidth="1"/>
    <col min="1033" max="1033" width="73.5703125" style="27" customWidth="1"/>
    <col min="1034" max="1034" width="37.7109375" style="27" customWidth="1"/>
    <col min="1035" max="1035" width="8.85546875" style="27"/>
    <col min="1036" max="1036" width="10.42578125" style="27" bestFit="1" customWidth="1"/>
    <col min="1037" max="1280" width="8.85546875" style="27"/>
    <col min="1281" max="1281" width="6.7109375" style="27" customWidth="1"/>
    <col min="1282" max="1282" width="54.5703125" style="27" customWidth="1"/>
    <col min="1283" max="1283" width="21.28515625" style="27" customWidth="1"/>
    <col min="1284" max="1284" width="15" style="27" customWidth="1"/>
    <col min="1285" max="1285" width="13.140625" style="27" bestFit="1" customWidth="1"/>
    <col min="1286" max="1286" width="12.140625" style="27" customWidth="1"/>
    <col min="1287" max="1287" width="12" style="27" bestFit="1" customWidth="1"/>
    <col min="1288" max="1288" width="14.7109375" style="27" customWidth="1"/>
    <col min="1289" max="1289" width="73.5703125" style="27" customWidth="1"/>
    <col min="1290" max="1290" width="37.7109375" style="27" customWidth="1"/>
    <col min="1291" max="1291" width="8.85546875" style="27"/>
    <col min="1292" max="1292" width="10.42578125" style="27" bestFit="1" customWidth="1"/>
    <col min="1293" max="1536" width="8.85546875" style="27"/>
    <col min="1537" max="1537" width="6.7109375" style="27" customWidth="1"/>
    <col min="1538" max="1538" width="54.5703125" style="27" customWidth="1"/>
    <col min="1539" max="1539" width="21.28515625" style="27" customWidth="1"/>
    <col min="1540" max="1540" width="15" style="27" customWidth="1"/>
    <col min="1541" max="1541" width="13.140625" style="27" bestFit="1" customWidth="1"/>
    <col min="1542" max="1542" width="12.140625" style="27" customWidth="1"/>
    <col min="1543" max="1543" width="12" style="27" bestFit="1" customWidth="1"/>
    <col min="1544" max="1544" width="14.7109375" style="27" customWidth="1"/>
    <col min="1545" max="1545" width="73.5703125" style="27" customWidth="1"/>
    <col min="1546" max="1546" width="37.7109375" style="27" customWidth="1"/>
    <col min="1547" max="1547" width="8.85546875" style="27"/>
    <col min="1548" max="1548" width="10.42578125" style="27" bestFit="1" customWidth="1"/>
    <col min="1549" max="1792" width="8.85546875" style="27"/>
    <col min="1793" max="1793" width="6.7109375" style="27" customWidth="1"/>
    <col min="1794" max="1794" width="54.5703125" style="27" customWidth="1"/>
    <col min="1795" max="1795" width="21.28515625" style="27" customWidth="1"/>
    <col min="1796" max="1796" width="15" style="27" customWidth="1"/>
    <col min="1797" max="1797" width="13.140625" style="27" bestFit="1" customWidth="1"/>
    <col min="1798" max="1798" width="12.140625" style="27" customWidth="1"/>
    <col min="1799" max="1799" width="12" style="27" bestFit="1" customWidth="1"/>
    <col min="1800" max="1800" width="14.7109375" style="27" customWidth="1"/>
    <col min="1801" max="1801" width="73.5703125" style="27" customWidth="1"/>
    <col min="1802" max="1802" width="37.7109375" style="27" customWidth="1"/>
    <col min="1803" max="1803" width="8.85546875" style="27"/>
    <col min="1804" max="1804" width="10.42578125" style="27" bestFit="1" customWidth="1"/>
    <col min="1805" max="2048" width="8.85546875" style="27"/>
    <col min="2049" max="2049" width="6.7109375" style="27" customWidth="1"/>
    <col min="2050" max="2050" width="54.5703125" style="27" customWidth="1"/>
    <col min="2051" max="2051" width="21.28515625" style="27" customWidth="1"/>
    <col min="2052" max="2052" width="15" style="27" customWidth="1"/>
    <col min="2053" max="2053" width="13.140625" style="27" bestFit="1" customWidth="1"/>
    <col min="2054" max="2054" width="12.140625" style="27" customWidth="1"/>
    <col min="2055" max="2055" width="12" style="27" bestFit="1" customWidth="1"/>
    <col min="2056" max="2056" width="14.7109375" style="27" customWidth="1"/>
    <col min="2057" max="2057" width="73.5703125" style="27" customWidth="1"/>
    <col min="2058" max="2058" width="37.7109375" style="27" customWidth="1"/>
    <col min="2059" max="2059" width="8.85546875" style="27"/>
    <col min="2060" max="2060" width="10.42578125" style="27" bestFit="1" customWidth="1"/>
    <col min="2061" max="2304" width="8.85546875" style="27"/>
    <col min="2305" max="2305" width="6.7109375" style="27" customWidth="1"/>
    <col min="2306" max="2306" width="54.5703125" style="27" customWidth="1"/>
    <col min="2307" max="2307" width="21.28515625" style="27" customWidth="1"/>
    <col min="2308" max="2308" width="15" style="27" customWidth="1"/>
    <col min="2309" max="2309" width="13.140625" style="27" bestFit="1" customWidth="1"/>
    <col min="2310" max="2310" width="12.140625" style="27" customWidth="1"/>
    <col min="2311" max="2311" width="12" style="27" bestFit="1" customWidth="1"/>
    <col min="2312" max="2312" width="14.7109375" style="27" customWidth="1"/>
    <col min="2313" max="2313" width="73.5703125" style="27" customWidth="1"/>
    <col min="2314" max="2314" width="37.7109375" style="27" customWidth="1"/>
    <col min="2315" max="2315" width="8.85546875" style="27"/>
    <col min="2316" max="2316" width="10.42578125" style="27" bestFit="1" customWidth="1"/>
    <col min="2317" max="2560" width="8.85546875" style="27"/>
    <col min="2561" max="2561" width="6.7109375" style="27" customWidth="1"/>
    <col min="2562" max="2562" width="54.5703125" style="27" customWidth="1"/>
    <col min="2563" max="2563" width="21.28515625" style="27" customWidth="1"/>
    <col min="2564" max="2564" width="15" style="27" customWidth="1"/>
    <col min="2565" max="2565" width="13.140625" style="27" bestFit="1" customWidth="1"/>
    <col min="2566" max="2566" width="12.140625" style="27" customWidth="1"/>
    <col min="2567" max="2567" width="12" style="27" bestFit="1" customWidth="1"/>
    <col min="2568" max="2568" width="14.7109375" style="27" customWidth="1"/>
    <col min="2569" max="2569" width="73.5703125" style="27" customWidth="1"/>
    <col min="2570" max="2570" width="37.7109375" style="27" customWidth="1"/>
    <col min="2571" max="2571" width="8.85546875" style="27"/>
    <col min="2572" max="2572" width="10.42578125" style="27" bestFit="1" customWidth="1"/>
    <col min="2573" max="2816" width="8.85546875" style="27"/>
    <col min="2817" max="2817" width="6.7109375" style="27" customWidth="1"/>
    <col min="2818" max="2818" width="54.5703125" style="27" customWidth="1"/>
    <col min="2819" max="2819" width="21.28515625" style="27" customWidth="1"/>
    <col min="2820" max="2820" width="15" style="27" customWidth="1"/>
    <col min="2821" max="2821" width="13.140625" style="27" bestFit="1" customWidth="1"/>
    <col min="2822" max="2822" width="12.140625" style="27" customWidth="1"/>
    <col min="2823" max="2823" width="12" style="27" bestFit="1" customWidth="1"/>
    <col min="2824" max="2824" width="14.7109375" style="27" customWidth="1"/>
    <col min="2825" max="2825" width="73.5703125" style="27" customWidth="1"/>
    <col min="2826" max="2826" width="37.7109375" style="27" customWidth="1"/>
    <col min="2827" max="2827" width="8.85546875" style="27"/>
    <col min="2828" max="2828" width="10.42578125" style="27" bestFit="1" customWidth="1"/>
    <col min="2829" max="3072" width="8.85546875" style="27"/>
    <col min="3073" max="3073" width="6.7109375" style="27" customWidth="1"/>
    <col min="3074" max="3074" width="54.5703125" style="27" customWidth="1"/>
    <col min="3075" max="3075" width="21.28515625" style="27" customWidth="1"/>
    <col min="3076" max="3076" width="15" style="27" customWidth="1"/>
    <col min="3077" max="3077" width="13.140625" style="27" bestFit="1" customWidth="1"/>
    <col min="3078" max="3078" width="12.140625" style="27" customWidth="1"/>
    <col min="3079" max="3079" width="12" style="27" bestFit="1" customWidth="1"/>
    <col min="3080" max="3080" width="14.7109375" style="27" customWidth="1"/>
    <col min="3081" max="3081" width="73.5703125" style="27" customWidth="1"/>
    <col min="3082" max="3082" width="37.7109375" style="27" customWidth="1"/>
    <col min="3083" max="3083" width="8.85546875" style="27"/>
    <col min="3084" max="3084" width="10.42578125" style="27" bestFit="1" customWidth="1"/>
    <col min="3085" max="3328" width="8.85546875" style="27"/>
    <col min="3329" max="3329" width="6.7109375" style="27" customWidth="1"/>
    <col min="3330" max="3330" width="54.5703125" style="27" customWidth="1"/>
    <col min="3331" max="3331" width="21.28515625" style="27" customWidth="1"/>
    <col min="3332" max="3332" width="15" style="27" customWidth="1"/>
    <col min="3333" max="3333" width="13.140625" style="27" bestFit="1" customWidth="1"/>
    <col min="3334" max="3334" width="12.140625" style="27" customWidth="1"/>
    <col min="3335" max="3335" width="12" style="27" bestFit="1" customWidth="1"/>
    <col min="3336" max="3336" width="14.7109375" style="27" customWidth="1"/>
    <col min="3337" max="3337" width="73.5703125" style="27" customWidth="1"/>
    <col min="3338" max="3338" width="37.7109375" style="27" customWidth="1"/>
    <col min="3339" max="3339" width="8.85546875" style="27"/>
    <col min="3340" max="3340" width="10.42578125" style="27" bestFit="1" customWidth="1"/>
    <col min="3341" max="3584" width="8.85546875" style="27"/>
    <col min="3585" max="3585" width="6.7109375" style="27" customWidth="1"/>
    <col min="3586" max="3586" width="54.5703125" style="27" customWidth="1"/>
    <col min="3587" max="3587" width="21.28515625" style="27" customWidth="1"/>
    <col min="3588" max="3588" width="15" style="27" customWidth="1"/>
    <col min="3589" max="3589" width="13.140625" style="27" bestFit="1" customWidth="1"/>
    <col min="3590" max="3590" width="12.140625" style="27" customWidth="1"/>
    <col min="3591" max="3591" width="12" style="27" bestFit="1" customWidth="1"/>
    <col min="3592" max="3592" width="14.7109375" style="27" customWidth="1"/>
    <col min="3593" max="3593" width="73.5703125" style="27" customWidth="1"/>
    <col min="3594" max="3594" width="37.7109375" style="27" customWidth="1"/>
    <col min="3595" max="3595" width="8.85546875" style="27"/>
    <col min="3596" max="3596" width="10.42578125" style="27" bestFit="1" customWidth="1"/>
    <col min="3597" max="3840" width="8.85546875" style="27"/>
    <col min="3841" max="3841" width="6.7109375" style="27" customWidth="1"/>
    <col min="3842" max="3842" width="54.5703125" style="27" customWidth="1"/>
    <col min="3843" max="3843" width="21.28515625" style="27" customWidth="1"/>
    <col min="3844" max="3844" width="15" style="27" customWidth="1"/>
    <col min="3845" max="3845" width="13.140625" style="27" bestFit="1" customWidth="1"/>
    <col min="3846" max="3846" width="12.140625" style="27" customWidth="1"/>
    <col min="3847" max="3847" width="12" style="27" bestFit="1" customWidth="1"/>
    <col min="3848" max="3848" width="14.7109375" style="27" customWidth="1"/>
    <col min="3849" max="3849" width="73.5703125" style="27" customWidth="1"/>
    <col min="3850" max="3850" width="37.7109375" style="27" customWidth="1"/>
    <col min="3851" max="3851" width="8.85546875" style="27"/>
    <col min="3852" max="3852" width="10.42578125" style="27" bestFit="1" customWidth="1"/>
    <col min="3853" max="4096" width="8.85546875" style="27"/>
    <col min="4097" max="4097" width="6.7109375" style="27" customWidth="1"/>
    <col min="4098" max="4098" width="54.5703125" style="27" customWidth="1"/>
    <col min="4099" max="4099" width="21.28515625" style="27" customWidth="1"/>
    <col min="4100" max="4100" width="15" style="27" customWidth="1"/>
    <col min="4101" max="4101" width="13.140625" style="27" bestFit="1" customWidth="1"/>
    <col min="4102" max="4102" width="12.140625" style="27" customWidth="1"/>
    <col min="4103" max="4103" width="12" style="27" bestFit="1" customWidth="1"/>
    <col min="4104" max="4104" width="14.7109375" style="27" customWidth="1"/>
    <col min="4105" max="4105" width="73.5703125" style="27" customWidth="1"/>
    <col min="4106" max="4106" width="37.7109375" style="27" customWidth="1"/>
    <col min="4107" max="4107" width="8.85546875" style="27"/>
    <col min="4108" max="4108" width="10.42578125" style="27" bestFit="1" customWidth="1"/>
    <col min="4109" max="4352" width="8.85546875" style="27"/>
    <col min="4353" max="4353" width="6.7109375" style="27" customWidth="1"/>
    <col min="4354" max="4354" width="54.5703125" style="27" customWidth="1"/>
    <col min="4355" max="4355" width="21.28515625" style="27" customWidth="1"/>
    <col min="4356" max="4356" width="15" style="27" customWidth="1"/>
    <col min="4357" max="4357" width="13.140625" style="27" bestFit="1" customWidth="1"/>
    <col min="4358" max="4358" width="12.140625" style="27" customWidth="1"/>
    <col min="4359" max="4359" width="12" style="27" bestFit="1" customWidth="1"/>
    <col min="4360" max="4360" width="14.7109375" style="27" customWidth="1"/>
    <col min="4361" max="4361" width="73.5703125" style="27" customWidth="1"/>
    <col min="4362" max="4362" width="37.7109375" style="27" customWidth="1"/>
    <col min="4363" max="4363" width="8.85546875" style="27"/>
    <col min="4364" max="4364" width="10.42578125" style="27" bestFit="1" customWidth="1"/>
    <col min="4365" max="4608" width="8.85546875" style="27"/>
    <col min="4609" max="4609" width="6.7109375" style="27" customWidth="1"/>
    <col min="4610" max="4610" width="54.5703125" style="27" customWidth="1"/>
    <col min="4611" max="4611" width="21.28515625" style="27" customWidth="1"/>
    <col min="4612" max="4612" width="15" style="27" customWidth="1"/>
    <col min="4613" max="4613" width="13.140625" style="27" bestFit="1" customWidth="1"/>
    <col min="4614" max="4614" width="12.140625" style="27" customWidth="1"/>
    <col min="4615" max="4615" width="12" style="27" bestFit="1" customWidth="1"/>
    <col min="4616" max="4616" width="14.7109375" style="27" customWidth="1"/>
    <col min="4617" max="4617" width="73.5703125" style="27" customWidth="1"/>
    <col min="4618" max="4618" width="37.7109375" style="27" customWidth="1"/>
    <col min="4619" max="4619" width="8.85546875" style="27"/>
    <col min="4620" max="4620" width="10.42578125" style="27" bestFit="1" customWidth="1"/>
    <col min="4621" max="4864" width="8.85546875" style="27"/>
    <col min="4865" max="4865" width="6.7109375" style="27" customWidth="1"/>
    <col min="4866" max="4866" width="54.5703125" style="27" customWidth="1"/>
    <col min="4867" max="4867" width="21.28515625" style="27" customWidth="1"/>
    <col min="4868" max="4868" width="15" style="27" customWidth="1"/>
    <col min="4869" max="4869" width="13.140625" style="27" bestFit="1" customWidth="1"/>
    <col min="4870" max="4870" width="12.140625" style="27" customWidth="1"/>
    <col min="4871" max="4871" width="12" style="27" bestFit="1" customWidth="1"/>
    <col min="4872" max="4872" width="14.7109375" style="27" customWidth="1"/>
    <col min="4873" max="4873" width="73.5703125" style="27" customWidth="1"/>
    <col min="4874" max="4874" width="37.7109375" style="27" customWidth="1"/>
    <col min="4875" max="4875" width="8.85546875" style="27"/>
    <col min="4876" max="4876" width="10.42578125" style="27" bestFit="1" customWidth="1"/>
    <col min="4877" max="5120" width="8.85546875" style="27"/>
    <col min="5121" max="5121" width="6.7109375" style="27" customWidth="1"/>
    <col min="5122" max="5122" width="54.5703125" style="27" customWidth="1"/>
    <col min="5123" max="5123" width="21.28515625" style="27" customWidth="1"/>
    <col min="5124" max="5124" width="15" style="27" customWidth="1"/>
    <col min="5125" max="5125" width="13.140625" style="27" bestFit="1" customWidth="1"/>
    <col min="5126" max="5126" width="12.140625" style="27" customWidth="1"/>
    <col min="5127" max="5127" width="12" style="27" bestFit="1" customWidth="1"/>
    <col min="5128" max="5128" width="14.7109375" style="27" customWidth="1"/>
    <col min="5129" max="5129" width="73.5703125" style="27" customWidth="1"/>
    <col min="5130" max="5130" width="37.7109375" style="27" customWidth="1"/>
    <col min="5131" max="5131" width="8.85546875" style="27"/>
    <col min="5132" max="5132" width="10.42578125" style="27" bestFit="1" customWidth="1"/>
    <col min="5133" max="5376" width="8.85546875" style="27"/>
    <col min="5377" max="5377" width="6.7109375" style="27" customWidth="1"/>
    <col min="5378" max="5378" width="54.5703125" style="27" customWidth="1"/>
    <col min="5379" max="5379" width="21.28515625" style="27" customWidth="1"/>
    <col min="5380" max="5380" width="15" style="27" customWidth="1"/>
    <col min="5381" max="5381" width="13.140625" style="27" bestFit="1" customWidth="1"/>
    <col min="5382" max="5382" width="12.140625" style="27" customWidth="1"/>
    <col min="5383" max="5383" width="12" style="27" bestFit="1" customWidth="1"/>
    <col min="5384" max="5384" width="14.7109375" style="27" customWidth="1"/>
    <col min="5385" max="5385" width="73.5703125" style="27" customWidth="1"/>
    <col min="5386" max="5386" width="37.7109375" style="27" customWidth="1"/>
    <col min="5387" max="5387" width="8.85546875" style="27"/>
    <col min="5388" max="5388" width="10.42578125" style="27" bestFit="1" customWidth="1"/>
    <col min="5389" max="5632" width="8.85546875" style="27"/>
    <col min="5633" max="5633" width="6.7109375" style="27" customWidth="1"/>
    <col min="5634" max="5634" width="54.5703125" style="27" customWidth="1"/>
    <col min="5635" max="5635" width="21.28515625" style="27" customWidth="1"/>
    <col min="5636" max="5636" width="15" style="27" customWidth="1"/>
    <col min="5637" max="5637" width="13.140625" style="27" bestFit="1" customWidth="1"/>
    <col min="5638" max="5638" width="12.140625" style="27" customWidth="1"/>
    <col min="5639" max="5639" width="12" style="27" bestFit="1" customWidth="1"/>
    <col min="5640" max="5640" width="14.7109375" style="27" customWidth="1"/>
    <col min="5641" max="5641" width="73.5703125" style="27" customWidth="1"/>
    <col min="5642" max="5642" width="37.7109375" style="27" customWidth="1"/>
    <col min="5643" max="5643" width="8.85546875" style="27"/>
    <col min="5644" max="5644" width="10.42578125" style="27" bestFit="1" customWidth="1"/>
    <col min="5645" max="5888" width="8.85546875" style="27"/>
    <col min="5889" max="5889" width="6.7109375" style="27" customWidth="1"/>
    <col min="5890" max="5890" width="54.5703125" style="27" customWidth="1"/>
    <col min="5891" max="5891" width="21.28515625" style="27" customWidth="1"/>
    <col min="5892" max="5892" width="15" style="27" customWidth="1"/>
    <col min="5893" max="5893" width="13.140625" style="27" bestFit="1" customWidth="1"/>
    <col min="5894" max="5894" width="12.140625" style="27" customWidth="1"/>
    <col min="5895" max="5895" width="12" style="27" bestFit="1" customWidth="1"/>
    <col min="5896" max="5896" width="14.7109375" style="27" customWidth="1"/>
    <col min="5897" max="5897" width="73.5703125" style="27" customWidth="1"/>
    <col min="5898" max="5898" width="37.7109375" style="27" customWidth="1"/>
    <col min="5899" max="5899" width="8.85546875" style="27"/>
    <col min="5900" max="5900" width="10.42578125" style="27" bestFit="1" customWidth="1"/>
    <col min="5901" max="6144" width="8.85546875" style="27"/>
    <col min="6145" max="6145" width="6.7109375" style="27" customWidth="1"/>
    <col min="6146" max="6146" width="54.5703125" style="27" customWidth="1"/>
    <col min="6147" max="6147" width="21.28515625" style="27" customWidth="1"/>
    <col min="6148" max="6148" width="15" style="27" customWidth="1"/>
    <col min="6149" max="6149" width="13.140625" style="27" bestFit="1" customWidth="1"/>
    <col min="6150" max="6150" width="12.140625" style="27" customWidth="1"/>
    <col min="6151" max="6151" width="12" style="27" bestFit="1" customWidth="1"/>
    <col min="6152" max="6152" width="14.7109375" style="27" customWidth="1"/>
    <col min="6153" max="6153" width="73.5703125" style="27" customWidth="1"/>
    <col min="6154" max="6154" width="37.7109375" style="27" customWidth="1"/>
    <col min="6155" max="6155" width="8.85546875" style="27"/>
    <col min="6156" max="6156" width="10.42578125" style="27" bestFit="1" customWidth="1"/>
    <col min="6157" max="6400" width="8.85546875" style="27"/>
    <col min="6401" max="6401" width="6.7109375" style="27" customWidth="1"/>
    <col min="6402" max="6402" width="54.5703125" style="27" customWidth="1"/>
    <col min="6403" max="6403" width="21.28515625" style="27" customWidth="1"/>
    <col min="6404" max="6404" width="15" style="27" customWidth="1"/>
    <col min="6405" max="6405" width="13.140625" style="27" bestFit="1" customWidth="1"/>
    <col min="6406" max="6406" width="12.140625" style="27" customWidth="1"/>
    <col min="6407" max="6407" width="12" style="27" bestFit="1" customWidth="1"/>
    <col min="6408" max="6408" width="14.7109375" style="27" customWidth="1"/>
    <col min="6409" max="6409" width="73.5703125" style="27" customWidth="1"/>
    <col min="6410" max="6410" width="37.7109375" style="27" customWidth="1"/>
    <col min="6411" max="6411" width="8.85546875" style="27"/>
    <col min="6412" max="6412" width="10.42578125" style="27" bestFit="1" customWidth="1"/>
    <col min="6413" max="6656" width="8.85546875" style="27"/>
    <col min="6657" max="6657" width="6.7109375" style="27" customWidth="1"/>
    <col min="6658" max="6658" width="54.5703125" style="27" customWidth="1"/>
    <col min="6659" max="6659" width="21.28515625" style="27" customWidth="1"/>
    <col min="6660" max="6660" width="15" style="27" customWidth="1"/>
    <col min="6661" max="6661" width="13.140625" style="27" bestFit="1" customWidth="1"/>
    <col min="6662" max="6662" width="12.140625" style="27" customWidth="1"/>
    <col min="6663" max="6663" width="12" style="27" bestFit="1" customWidth="1"/>
    <col min="6664" max="6664" width="14.7109375" style="27" customWidth="1"/>
    <col min="6665" max="6665" width="73.5703125" style="27" customWidth="1"/>
    <col min="6666" max="6666" width="37.7109375" style="27" customWidth="1"/>
    <col min="6667" max="6667" width="8.85546875" style="27"/>
    <col min="6668" max="6668" width="10.42578125" style="27" bestFit="1" customWidth="1"/>
    <col min="6669" max="6912" width="8.85546875" style="27"/>
    <col min="6913" max="6913" width="6.7109375" style="27" customWidth="1"/>
    <col min="6914" max="6914" width="54.5703125" style="27" customWidth="1"/>
    <col min="6915" max="6915" width="21.28515625" style="27" customWidth="1"/>
    <col min="6916" max="6916" width="15" style="27" customWidth="1"/>
    <col min="6917" max="6917" width="13.140625" style="27" bestFit="1" customWidth="1"/>
    <col min="6918" max="6918" width="12.140625" style="27" customWidth="1"/>
    <col min="6919" max="6919" width="12" style="27" bestFit="1" customWidth="1"/>
    <col min="6920" max="6920" width="14.7109375" style="27" customWidth="1"/>
    <col min="6921" max="6921" width="73.5703125" style="27" customWidth="1"/>
    <col min="6922" max="6922" width="37.7109375" style="27" customWidth="1"/>
    <col min="6923" max="6923" width="8.85546875" style="27"/>
    <col min="6924" max="6924" width="10.42578125" style="27" bestFit="1" customWidth="1"/>
    <col min="6925" max="7168" width="8.85546875" style="27"/>
    <col min="7169" max="7169" width="6.7109375" style="27" customWidth="1"/>
    <col min="7170" max="7170" width="54.5703125" style="27" customWidth="1"/>
    <col min="7171" max="7171" width="21.28515625" style="27" customWidth="1"/>
    <col min="7172" max="7172" width="15" style="27" customWidth="1"/>
    <col min="7173" max="7173" width="13.140625" style="27" bestFit="1" customWidth="1"/>
    <col min="7174" max="7174" width="12.140625" style="27" customWidth="1"/>
    <col min="7175" max="7175" width="12" style="27" bestFit="1" customWidth="1"/>
    <col min="7176" max="7176" width="14.7109375" style="27" customWidth="1"/>
    <col min="7177" max="7177" width="73.5703125" style="27" customWidth="1"/>
    <col min="7178" max="7178" width="37.7109375" style="27" customWidth="1"/>
    <col min="7179" max="7179" width="8.85546875" style="27"/>
    <col min="7180" max="7180" width="10.42578125" style="27" bestFit="1" customWidth="1"/>
    <col min="7181" max="7424" width="8.85546875" style="27"/>
    <col min="7425" max="7425" width="6.7109375" style="27" customWidth="1"/>
    <col min="7426" max="7426" width="54.5703125" style="27" customWidth="1"/>
    <col min="7427" max="7427" width="21.28515625" style="27" customWidth="1"/>
    <col min="7428" max="7428" width="15" style="27" customWidth="1"/>
    <col min="7429" max="7429" width="13.140625" style="27" bestFit="1" customWidth="1"/>
    <col min="7430" max="7430" width="12.140625" style="27" customWidth="1"/>
    <col min="7431" max="7431" width="12" style="27" bestFit="1" customWidth="1"/>
    <col min="7432" max="7432" width="14.7109375" style="27" customWidth="1"/>
    <col min="7433" max="7433" width="73.5703125" style="27" customWidth="1"/>
    <col min="7434" max="7434" width="37.7109375" style="27" customWidth="1"/>
    <col min="7435" max="7435" width="8.85546875" style="27"/>
    <col min="7436" max="7436" width="10.42578125" style="27" bestFit="1" customWidth="1"/>
    <col min="7437" max="7680" width="8.85546875" style="27"/>
    <col min="7681" max="7681" width="6.7109375" style="27" customWidth="1"/>
    <col min="7682" max="7682" width="54.5703125" style="27" customWidth="1"/>
    <col min="7683" max="7683" width="21.28515625" style="27" customWidth="1"/>
    <col min="7684" max="7684" width="15" style="27" customWidth="1"/>
    <col min="7685" max="7685" width="13.140625" style="27" bestFit="1" customWidth="1"/>
    <col min="7686" max="7686" width="12.140625" style="27" customWidth="1"/>
    <col min="7687" max="7687" width="12" style="27" bestFit="1" customWidth="1"/>
    <col min="7688" max="7688" width="14.7109375" style="27" customWidth="1"/>
    <col min="7689" max="7689" width="73.5703125" style="27" customWidth="1"/>
    <col min="7690" max="7690" width="37.7109375" style="27" customWidth="1"/>
    <col min="7691" max="7691" width="8.85546875" style="27"/>
    <col min="7692" max="7692" width="10.42578125" style="27" bestFit="1" customWidth="1"/>
    <col min="7693" max="7936" width="8.85546875" style="27"/>
    <col min="7937" max="7937" width="6.7109375" style="27" customWidth="1"/>
    <col min="7938" max="7938" width="54.5703125" style="27" customWidth="1"/>
    <col min="7939" max="7939" width="21.28515625" style="27" customWidth="1"/>
    <col min="7940" max="7940" width="15" style="27" customWidth="1"/>
    <col min="7941" max="7941" width="13.140625" style="27" bestFit="1" customWidth="1"/>
    <col min="7942" max="7942" width="12.140625" style="27" customWidth="1"/>
    <col min="7943" max="7943" width="12" style="27" bestFit="1" customWidth="1"/>
    <col min="7944" max="7944" width="14.7109375" style="27" customWidth="1"/>
    <col min="7945" max="7945" width="73.5703125" style="27" customWidth="1"/>
    <col min="7946" max="7946" width="37.7109375" style="27" customWidth="1"/>
    <col min="7947" max="7947" width="8.85546875" style="27"/>
    <col min="7948" max="7948" width="10.42578125" style="27" bestFit="1" customWidth="1"/>
    <col min="7949" max="8192" width="8.85546875" style="27"/>
    <col min="8193" max="8193" width="6.7109375" style="27" customWidth="1"/>
    <col min="8194" max="8194" width="54.5703125" style="27" customWidth="1"/>
    <col min="8195" max="8195" width="21.28515625" style="27" customWidth="1"/>
    <col min="8196" max="8196" width="15" style="27" customWidth="1"/>
    <col min="8197" max="8197" width="13.140625" style="27" bestFit="1" customWidth="1"/>
    <col min="8198" max="8198" width="12.140625" style="27" customWidth="1"/>
    <col min="8199" max="8199" width="12" style="27" bestFit="1" customWidth="1"/>
    <col min="8200" max="8200" width="14.7109375" style="27" customWidth="1"/>
    <col min="8201" max="8201" width="73.5703125" style="27" customWidth="1"/>
    <col min="8202" max="8202" width="37.7109375" style="27" customWidth="1"/>
    <col min="8203" max="8203" width="8.85546875" style="27"/>
    <col min="8204" max="8204" width="10.42578125" style="27" bestFit="1" customWidth="1"/>
    <col min="8205" max="8448" width="8.85546875" style="27"/>
    <col min="8449" max="8449" width="6.7109375" style="27" customWidth="1"/>
    <col min="8450" max="8450" width="54.5703125" style="27" customWidth="1"/>
    <col min="8451" max="8451" width="21.28515625" style="27" customWidth="1"/>
    <col min="8452" max="8452" width="15" style="27" customWidth="1"/>
    <col min="8453" max="8453" width="13.140625" style="27" bestFit="1" customWidth="1"/>
    <col min="8454" max="8454" width="12.140625" style="27" customWidth="1"/>
    <col min="8455" max="8455" width="12" style="27" bestFit="1" customWidth="1"/>
    <col min="8456" max="8456" width="14.7109375" style="27" customWidth="1"/>
    <col min="8457" max="8457" width="73.5703125" style="27" customWidth="1"/>
    <col min="8458" max="8458" width="37.7109375" style="27" customWidth="1"/>
    <col min="8459" max="8459" width="8.85546875" style="27"/>
    <col min="8460" max="8460" width="10.42578125" style="27" bestFit="1" customWidth="1"/>
    <col min="8461" max="8704" width="8.85546875" style="27"/>
    <col min="8705" max="8705" width="6.7109375" style="27" customWidth="1"/>
    <col min="8706" max="8706" width="54.5703125" style="27" customWidth="1"/>
    <col min="8707" max="8707" width="21.28515625" style="27" customWidth="1"/>
    <col min="8708" max="8708" width="15" style="27" customWidth="1"/>
    <col min="8709" max="8709" width="13.140625" style="27" bestFit="1" customWidth="1"/>
    <col min="8710" max="8710" width="12.140625" style="27" customWidth="1"/>
    <col min="8711" max="8711" width="12" style="27" bestFit="1" customWidth="1"/>
    <col min="8712" max="8712" width="14.7109375" style="27" customWidth="1"/>
    <col min="8713" max="8713" width="73.5703125" style="27" customWidth="1"/>
    <col min="8714" max="8714" width="37.7109375" style="27" customWidth="1"/>
    <col min="8715" max="8715" width="8.85546875" style="27"/>
    <col min="8716" max="8716" width="10.42578125" style="27" bestFit="1" customWidth="1"/>
    <col min="8717" max="8960" width="8.85546875" style="27"/>
    <col min="8961" max="8961" width="6.7109375" style="27" customWidth="1"/>
    <col min="8962" max="8962" width="54.5703125" style="27" customWidth="1"/>
    <col min="8963" max="8963" width="21.28515625" style="27" customWidth="1"/>
    <col min="8964" max="8964" width="15" style="27" customWidth="1"/>
    <col min="8965" max="8965" width="13.140625" style="27" bestFit="1" customWidth="1"/>
    <col min="8966" max="8966" width="12.140625" style="27" customWidth="1"/>
    <col min="8967" max="8967" width="12" style="27" bestFit="1" customWidth="1"/>
    <col min="8968" max="8968" width="14.7109375" style="27" customWidth="1"/>
    <col min="8969" max="8969" width="73.5703125" style="27" customWidth="1"/>
    <col min="8970" max="8970" width="37.7109375" style="27" customWidth="1"/>
    <col min="8971" max="8971" width="8.85546875" style="27"/>
    <col min="8972" max="8972" width="10.42578125" style="27" bestFit="1" customWidth="1"/>
    <col min="8973" max="9216" width="8.85546875" style="27"/>
    <col min="9217" max="9217" width="6.7109375" style="27" customWidth="1"/>
    <col min="9218" max="9218" width="54.5703125" style="27" customWidth="1"/>
    <col min="9219" max="9219" width="21.28515625" style="27" customWidth="1"/>
    <col min="9220" max="9220" width="15" style="27" customWidth="1"/>
    <col min="9221" max="9221" width="13.140625" style="27" bestFit="1" customWidth="1"/>
    <col min="9222" max="9222" width="12.140625" style="27" customWidth="1"/>
    <col min="9223" max="9223" width="12" style="27" bestFit="1" customWidth="1"/>
    <col min="9224" max="9224" width="14.7109375" style="27" customWidth="1"/>
    <col min="9225" max="9225" width="73.5703125" style="27" customWidth="1"/>
    <col min="9226" max="9226" width="37.7109375" style="27" customWidth="1"/>
    <col min="9227" max="9227" width="8.85546875" style="27"/>
    <col min="9228" max="9228" width="10.42578125" style="27" bestFit="1" customWidth="1"/>
    <col min="9229" max="9472" width="8.85546875" style="27"/>
    <col min="9473" max="9473" width="6.7109375" style="27" customWidth="1"/>
    <col min="9474" max="9474" width="54.5703125" style="27" customWidth="1"/>
    <col min="9475" max="9475" width="21.28515625" style="27" customWidth="1"/>
    <col min="9476" max="9476" width="15" style="27" customWidth="1"/>
    <col min="9477" max="9477" width="13.140625" style="27" bestFit="1" customWidth="1"/>
    <col min="9478" max="9478" width="12.140625" style="27" customWidth="1"/>
    <col min="9479" max="9479" width="12" style="27" bestFit="1" customWidth="1"/>
    <col min="9480" max="9480" width="14.7109375" style="27" customWidth="1"/>
    <col min="9481" max="9481" width="73.5703125" style="27" customWidth="1"/>
    <col min="9482" max="9482" width="37.7109375" style="27" customWidth="1"/>
    <col min="9483" max="9483" width="8.85546875" style="27"/>
    <col min="9484" max="9484" width="10.42578125" style="27" bestFit="1" customWidth="1"/>
    <col min="9485" max="9728" width="8.85546875" style="27"/>
    <col min="9729" max="9729" width="6.7109375" style="27" customWidth="1"/>
    <col min="9730" max="9730" width="54.5703125" style="27" customWidth="1"/>
    <col min="9731" max="9731" width="21.28515625" style="27" customWidth="1"/>
    <col min="9732" max="9732" width="15" style="27" customWidth="1"/>
    <col min="9733" max="9733" width="13.140625" style="27" bestFit="1" customWidth="1"/>
    <col min="9734" max="9734" width="12.140625" style="27" customWidth="1"/>
    <col min="9735" max="9735" width="12" style="27" bestFit="1" customWidth="1"/>
    <col min="9736" max="9736" width="14.7109375" style="27" customWidth="1"/>
    <col min="9737" max="9737" width="73.5703125" style="27" customWidth="1"/>
    <col min="9738" max="9738" width="37.7109375" style="27" customWidth="1"/>
    <col min="9739" max="9739" width="8.85546875" style="27"/>
    <col min="9740" max="9740" width="10.42578125" style="27" bestFit="1" customWidth="1"/>
    <col min="9741" max="9984" width="8.85546875" style="27"/>
    <col min="9985" max="9985" width="6.7109375" style="27" customWidth="1"/>
    <col min="9986" max="9986" width="54.5703125" style="27" customWidth="1"/>
    <col min="9987" max="9987" width="21.28515625" style="27" customWidth="1"/>
    <col min="9988" max="9988" width="15" style="27" customWidth="1"/>
    <col min="9989" max="9989" width="13.140625" style="27" bestFit="1" customWidth="1"/>
    <col min="9990" max="9990" width="12.140625" style="27" customWidth="1"/>
    <col min="9991" max="9991" width="12" style="27" bestFit="1" customWidth="1"/>
    <col min="9992" max="9992" width="14.7109375" style="27" customWidth="1"/>
    <col min="9993" max="9993" width="73.5703125" style="27" customWidth="1"/>
    <col min="9994" max="9994" width="37.7109375" style="27" customWidth="1"/>
    <col min="9995" max="9995" width="8.85546875" style="27"/>
    <col min="9996" max="9996" width="10.42578125" style="27" bestFit="1" customWidth="1"/>
    <col min="9997" max="10240" width="8.85546875" style="27"/>
    <col min="10241" max="10241" width="6.7109375" style="27" customWidth="1"/>
    <col min="10242" max="10242" width="54.5703125" style="27" customWidth="1"/>
    <col min="10243" max="10243" width="21.28515625" style="27" customWidth="1"/>
    <col min="10244" max="10244" width="15" style="27" customWidth="1"/>
    <col min="10245" max="10245" width="13.140625" style="27" bestFit="1" customWidth="1"/>
    <col min="10246" max="10246" width="12.140625" style="27" customWidth="1"/>
    <col min="10247" max="10247" width="12" style="27" bestFit="1" customWidth="1"/>
    <col min="10248" max="10248" width="14.7109375" style="27" customWidth="1"/>
    <col min="10249" max="10249" width="73.5703125" style="27" customWidth="1"/>
    <col min="10250" max="10250" width="37.7109375" style="27" customWidth="1"/>
    <col min="10251" max="10251" width="8.85546875" style="27"/>
    <col min="10252" max="10252" width="10.42578125" style="27" bestFit="1" customWidth="1"/>
    <col min="10253" max="10496" width="8.85546875" style="27"/>
    <col min="10497" max="10497" width="6.7109375" style="27" customWidth="1"/>
    <col min="10498" max="10498" width="54.5703125" style="27" customWidth="1"/>
    <col min="10499" max="10499" width="21.28515625" style="27" customWidth="1"/>
    <col min="10500" max="10500" width="15" style="27" customWidth="1"/>
    <col min="10501" max="10501" width="13.140625" style="27" bestFit="1" customWidth="1"/>
    <col min="10502" max="10502" width="12.140625" style="27" customWidth="1"/>
    <col min="10503" max="10503" width="12" style="27" bestFit="1" customWidth="1"/>
    <col min="10504" max="10504" width="14.7109375" style="27" customWidth="1"/>
    <col min="10505" max="10505" width="73.5703125" style="27" customWidth="1"/>
    <col min="10506" max="10506" width="37.7109375" style="27" customWidth="1"/>
    <col min="10507" max="10507" width="8.85546875" style="27"/>
    <col min="10508" max="10508" width="10.42578125" style="27" bestFit="1" customWidth="1"/>
    <col min="10509" max="10752" width="8.85546875" style="27"/>
    <col min="10753" max="10753" width="6.7109375" style="27" customWidth="1"/>
    <col min="10754" max="10754" width="54.5703125" style="27" customWidth="1"/>
    <col min="10755" max="10755" width="21.28515625" style="27" customWidth="1"/>
    <col min="10756" max="10756" width="15" style="27" customWidth="1"/>
    <col min="10757" max="10757" width="13.140625" style="27" bestFit="1" customWidth="1"/>
    <col min="10758" max="10758" width="12.140625" style="27" customWidth="1"/>
    <col min="10759" max="10759" width="12" style="27" bestFit="1" customWidth="1"/>
    <col min="10760" max="10760" width="14.7109375" style="27" customWidth="1"/>
    <col min="10761" max="10761" width="73.5703125" style="27" customWidth="1"/>
    <col min="10762" max="10762" width="37.7109375" style="27" customWidth="1"/>
    <col min="10763" max="10763" width="8.85546875" style="27"/>
    <col min="10764" max="10764" width="10.42578125" style="27" bestFit="1" customWidth="1"/>
    <col min="10765" max="11008" width="8.85546875" style="27"/>
    <col min="11009" max="11009" width="6.7109375" style="27" customWidth="1"/>
    <col min="11010" max="11010" width="54.5703125" style="27" customWidth="1"/>
    <col min="11011" max="11011" width="21.28515625" style="27" customWidth="1"/>
    <col min="11012" max="11012" width="15" style="27" customWidth="1"/>
    <col min="11013" max="11013" width="13.140625" style="27" bestFit="1" customWidth="1"/>
    <col min="11014" max="11014" width="12.140625" style="27" customWidth="1"/>
    <col min="11015" max="11015" width="12" style="27" bestFit="1" customWidth="1"/>
    <col min="11016" max="11016" width="14.7109375" style="27" customWidth="1"/>
    <col min="11017" max="11017" width="73.5703125" style="27" customWidth="1"/>
    <col min="11018" max="11018" width="37.7109375" style="27" customWidth="1"/>
    <col min="11019" max="11019" width="8.85546875" style="27"/>
    <col min="11020" max="11020" width="10.42578125" style="27" bestFit="1" customWidth="1"/>
    <col min="11021" max="11264" width="8.85546875" style="27"/>
    <col min="11265" max="11265" width="6.7109375" style="27" customWidth="1"/>
    <col min="11266" max="11266" width="54.5703125" style="27" customWidth="1"/>
    <col min="11267" max="11267" width="21.28515625" style="27" customWidth="1"/>
    <col min="11268" max="11268" width="15" style="27" customWidth="1"/>
    <col min="11269" max="11269" width="13.140625" style="27" bestFit="1" customWidth="1"/>
    <col min="11270" max="11270" width="12.140625" style="27" customWidth="1"/>
    <col min="11271" max="11271" width="12" style="27" bestFit="1" customWidth="1"/>
    <col min="11272" max="11272" width="14.7109375" style="27" customWidth="1"/>
    <col min="11273" max="11273" width="73.5703125" style="27" customWidth="1"/>
    <col min="11274" max="11274" width="37.7109375" style="27" customWidth="1"/>
    <col min="11275" max="11275" width="8.85546875" style="27"/>
    <col min="11276" max="11276" width="10.42578125" style="27" bestFit="1" customWidth="1"/>
    <col min="11277" max="11520" width="8.85546875" style="27"/>
    <col min="11521" max="11521" width="6.7109375" style="27" customWidth="1"/>
    <col min="11522" max="11522" width="54.5703125" style="27" customWidth="1"/>
    <col min="11523" max="11523" width="21.28515625" style="27" customWidth="1"/>
    <col min="11524" max="11524" width="15" style="27" customWidth="1"/>
    <col min="11525" max="11525" width="13.140625" style="27" bestFit="1" customWidth="1"/>
    <col min="11526" max="11526" width="12.140625" style="27" customWidth="1"/>
    <col min="11527" max="11527" width="12" style="27" bestFit="1" customWidth="1"/>
    <col min="11528" max="11528" width="14.7109375" style="27" customWidth="1"/>
    <col min="11529" max="11529" width="73.5703125" style="27" customWidth="1"/>
    <col min="11530" max="11530" width="37.7109375" style="27" customWidth="1"/>
    <col min="11531" max="11531" width="8.85546875" style="27"/>
    <col min="11532" max="11532" width="10.42578125" style="27" bestFit="1" customWidth="1"/>
    <col min="11533" max="11776" width="8.85546875" style="27"/>
    <col min="11777" max="11777" width="6.7109375" style="27" customWidth="1"/>
    <col min="11778" max="11778" width="54.5703125" style="27" customWidth="1"/>
    <col min="11779" max="11779" width="21.28515625" style="27" customWidth="1"/>
    <col min="11780" max="11780" width="15" style="27" customWidth="1"/>
    <col min="11781" max="11781" width="13.140625" style="27" bestFit="1" customWidth="1"/>
    <col min="11782" max="11782" width="12.140625" style="27" customWidth="1"/>
    <col min="11783" max="11783" width="12" style="27" bestFit="1" customWidth="1"/>
    <col min="11784" max="11784" width="14.7109375" style="27" customWidth="1"/>
    <col min="11785" max="11785" width="73.5703125" style="27" customWidth="1"/>
    <col min="11786" max="11786" width="37.7109375" style="27" customWidth="1"/>
    <col min="11787" max="11787" width="8.85546875" style="27"/>
    <col min="11788" max="11788" width="10.42578125" style="27" bestFit="1" customWidth="1"/>
    <col min="11789" max="12032" width="8.85546875" style="27"/>
    <col min="12033" max="12033" width="6.7109375" style="27" customWidth="1"/>
    <col min="12034" max="12034" width="54.5703125" style="27" customWidth="1"/>
    <col min="12035" max="12035" width="21.28515625" style="27" customWidth="1"/>
    <col min="12036" max="12036" width="15" style="27" customWidth="1"/>
    <col min="12037" max="12037" width="13.140625" style="27" bestFit="1" customWidth="1"/>
    <col min="12038" max="12038" width="12.140625" style="27" customWidth="1"/>
    <col min="12039" max="12039" width="12" style="27" bestFit="1" customWidth="1"/>
    <col min="12040" max="12040" width="14.7109375" style="27" customWidth="1"/>
    <col min="12041" max="12041" width="73.5703125" style="27" customWidth="1"/>
    <col min="12042" max="12042" width="37.7109375" style="27" customWidth="1"/>
    <col min="12043" max="12043" width="8.85546875" style="27"/>
    <col min="12044" max="12044" width="10.42578125" style="27" bestFit="1" customWidth="1"/>
    <col min="12045" max="12288" width="8.85546875" style="27"/>
    <col min="12289" max="12289" width="6.7109375" style="27" customWidth="1"/>
    <col min="12290" max="12290" width="54.5703125" style="27" customWidth="1"/>
    <col min="12291" max="12291" width="21.28515625" style="27" customWidth="1"/>
    <col min="12292" max="12292" width="15" style="27" customWidth="1"/>
    <col min="12293" max="12293" width="13.140625" style="27" bestFit="1" customWidth="1"/>
    <col min="12294" max="12294" width="12.140625" style="27" customWidth="1"/>
    <col min="12295" max="12295" width="12" style="27" bestFit="1" customWidth="1"/>
    <col min="12296" max="12296" width="14.7109375" style="27" customWidth="1"/>
    <col min="12297" max="12297" width="73.5703125" style="27" customWidth="1"/>
    <col min="12298" max="12298" width="37.7109375" style="27" customWidth="1"/>
    <col min="12299" max="12299" width="8.85546875" style="27"/>
    <col min="12300" max="12300" width="10.42578125" style="27" bestFit="1" customWidth="1"/>
    <col min="12301" max="12544" width="8.85546875" style="27"/>
    <col min="12545" max="12545" width="6.7109375" style="27" customWidth="1"/>
    <col min="12546" max="12546" width="54.5703125" style="27" customWidth="1"/>
    <col min="12547" max="12547" width="21.28515625" style="27" customWidth="1"/>
    <col min="12548" max="12548" width="15" style="27" customWidth="1"/>
    <col min="12549" max="12549" width="13.140625" style="27" bestFit="1" customWidth="1"/>
    <col min="12550" max="12550" width="12.140625" style="27" customWidth="1"/>
    <col min="12551" max="12551" width="12" style="27" bestFit="1" customWidth="1"/>
    <col min="12552" max="12552" width="14.7109375" style="27" customWidth="1"/>
    <col min="12553" max="12553" width="73.5703125" style="27" customWidth="1"/>
    <col min="12554" max="12554" width="37.7109375" style="27" customWidth="1"/>
    <col min="12555" max="12555" width="8.85546875" style="27"/>
    <col min="12556" max="12556" width="10.42578125" style="27" bestFit="1" customWidth="1"/>
    <col min="12557" max="12800" width="8.85546875" style="27"/>
    <col min="12801" max="12801" width="6.7109375" style="27" customWidth="1"/>
    <col min="12802" max="12802" width="54.5703125" style="27" customWidth="1"/>
    <col min="12803" max="12803" width="21.28515625" style="27" customWidth="1"/>
    <col min="12804" max="12804" width="15" style="27" customWidth="1"/>
    <col min="12805" max="12805" width="13.140625" style="27" bestFit="1" customWidth="1"/>
    <col min="12806" max="12806" width="12.140625" style="27" customWidth="1"/>
    <col min="12807" max="12807" width="12" style="27" bestFit="1" customWidth="1"/>
    <col min="12808" max="12808" width="14.7109375" style="27" customWidth="1"/>
    <col min="12809" max="12809" width="73.5703125" style="27" customWidth="1"/>
    <col min="12810" max="12810" width="37.7109375" style="27" customWidth="1"/>
    <col min="12811" max="12811" width="8.85546875" style="27"/>
    <col min="12812" max="12812" width="10.42578125" style="27" bestFit="1" customWidth="1"/>
    <col min="12813" max="13056" width="8.85546875" style="27"/>
    <col min="13057" max="13057" width="6.7109375" style="27" customWidth="1"/>
    <col min="13058" max="13058" width="54.5703125" style="27" customWidth="1"/>
    <col min="13059" max="13059" width="21.28515625" style="27" customWidth="1"/>
    <col min="13060" max="13060" width="15" style="27" customWidth="1"/>
    <col min="13061" max="13061" width="13.140625" style="27" bestFit="1" customWidth="1"/>
    <col min="13062" max="13062" width="12.140625" style="27" customWidth="1"/>
    <col min="13063" max="13063" width="12" style="27" bestFit="1" customWidth="1"/>
    <col min="13064" max="13064" width="14.7109375" style="27" customWidth="1"/>
    <col min="13065" max="13065" width="73.5703125" style="27" customWidth="1"/>
    <col min="13066" max="13066" width="37.7109375" style="27" customWidth="1"/>
    <col min="13067" max="13067" width="8.85546875" style="27"/>
    <col min="13068" max="13068" width="10.42578125" style="27" bestFit="1" customWidth="1"/>
    <col min="13069" max="13312" width="8.85546875" style="27"/>
    <col min="13313" max="13313" width="6.7109375" style="27" customWidth="1"/>
    <col min="13314" max="13314" width="54.5703125" style="27" customWidth="1"/>
    <col min="13315" max="13315" width="21.28515625" style="27" customWidth="1"/>
    <col min="13316" max="13316" width="15" style="27" customWidth="1"/>
    <col min="13317" max="13317" width="13.140625" style="27" bestFit="1" customWidth="1"/>
    <col min="13318" max="13318" width="12.140625" style="27" customWidth="1"/>
    <col min="13319" max="13319" width="12" style="27" bestFit="1" customWidth="1"/>
    <col min="13320" max="13320" width="14.7109375" style="27" customWidth="1"/>
    <col min="13321" max="13321" width="73.5703125" style="27" customWidth="1"/>
    <col min="13322" max="13322" width="37.7109375" style="27" customWidth="1"/>
    <col min="13323" max="13323" width="8.85546875" style="27"/>
    <col min="13324" max="13324" width="10.42578125" style="27" bestFit="1" customWidth="1"/>
    <col min="13325" max="13568" width="8.85546875" style="27"/>
    <col min="13569" max="13569" width="6.7109375" style="27" customWidth="1"/>
    <col min="13570" max="13570" width="54.5703125" style="27" customWidth="1"/>
    <col min="13571" max="13571" width="21.28515625" style="27" customWidth="1"/>
    <col min="13572" max="13572" width="15" style="27" customWidth="1"/>
    <col min="13573" max="13573" width="13.140625" style="27" bestFit="1" customWidth="1"/>
    <col min="13574" max="13574" width="12.140625" style="27" customWidth="1"/>
    <col min="13575" max="13575" width="12" style="27" bestFit="1" customWidth="1"/>
    <col min="13576" max="13576" width="14.7109375" style="27" customWidth="1"/>
    <col min="13577" max="13577" width="73.5703125" style="27" customWidth="1"/>
    <col min="13578" max="13578" width="37.7109375" style="27" customWidth="1"/>
    <col min="13579" max="13579" width="8.85546875" style="27"/>
    <col min="13580" max="13580" width="10.42578125" style="27" bestFit="1" customWidth="1"/>
    <col min="13581" max="13824" width="8.85546875" style="27"/>
    <col min="13825" max="13825" width="6.7109375" style="27" customWidth="1"/>
    <col min="13826" max="13826" width="54.5703125" style="27" customWidth="1"/>
    <col min="13827" max="13827" width="21.28515625" style="27" customWidth="1"/>
    <col min="13828" max="13828" width="15" style="27" customWidth="1"/>
    <col min="13829" max="13829" width="13.140625" style="27" bestFit="1" customWidth="1"/>
    <col min="13830" max="13830" width="12.140625" style="27" customWidth="1"/>
    <col min="13831" max="13831" width="12" style="27" bestFit="1" customWidth="1"/>
    <col min="13832" max="13832" width="14.7109375" style="27" customWidth="1"/>
    <col min="13833" max="13833" width="73.5703125" style="27" customWidth="1"/>
    <col min="13834" max="13834" width="37.7109375" style="27" customWidth="1"/>
    <col min="13835" max="13835" width="8.85546875" style="27"/>
    <col min="13836" max="13836" width="10.42578125" style="27" bestFit="1" customWidth="1"/>
    <col min="13837" max="14080" width="8.85546875" style="27"/>
    <col min="14081" max="14081" width="6.7109375" style="27" customWidth="1"/>
    <col min="14082" max="14082" width="54.5703125" style="27" customWidth="1"/>
    <col min="14083" max="14083" width="21.28515625" style="27" customWidth="1"/>
    <col min="14084" max="14084" width="15" style="27" customWidth="1"/>
    <col min="14085" max="14085" width="13.140625" style="27" bestFit="1" customWidth="1"/>
    <col min="14086" max="14086" width="12.140625" style="27" customWidth="1"/>
    <col min="14087" max="14087" width="12" style="27" bestFit="1" customWidth="1"/>
    <col min="14088" max="14088" width="14.7109375" style="27" customWidth="1"/>
    <col min="14089" max="14089" width="73.5703125" style="27" customWidth="1"/>
    <col min="14090" max="14090" width="37.7109375" style="27" customWidth="1"/>
    <col min="14091" max="14091" width="8.85546875" style="27"/>
    <col min="14092" max="14092" width="10.42578125" style="27" bestFit="1" customWidth="1"/>
    <col min="14093" max="14336" width="8.85546875" style="27"/>
    <col min="14337" max="14337" width="6.7109375" style="27" customWidth="1"/>
    <col min="14338" max="14338" width="54.5703125" style="27" customWidth="1"/>
    <col min="14339" max="14339" width="21.28515625" style="27" customWidth="1"/>
    <col min="14340" max="14340" width="15" style="27" customWidth="1"/>
    <col min="14341" max="14341" width="13.140625" style="27" bestFit="1" customWidth="1"/>
    <col min="14342" max="14342" width="12.140625" style="27" customWidth="1"/>
    <col min="14343" max="14343" width="12" style="27" bestFit="1" customWidth="1"/>
    <col min="14344" max="14344" width="14.7109375" style="27" customWidth="1"/>
    <col min="14345" max="14345" width="73.5703125" style="27" customWidth="1"/>
    <col min="14346" max="14346" width="37.7109375" style="27" customWidth="1"/>
    <col min="14347" max="14347" width="8.85546875" style="27"/>
    <col min="14348" max="14348" width="10.42578125" style="27" bestFit="1" customWidth="1"/>
    <col min="14349" max="14592" width="8.85546875" style="27"/>
    <col min="14593" max="14593" width="6.7109375" style="27" customWidth="1"/>
    <col min="14594" max="14594" width="54.5703125" style="27" customWidth="1"/>
    <col min="14595" max="14595" width="21.28515625" style="27" customWidth="1"/>
    <col min="14596" max="14596" width="15" style="27" customWidth="1"/>
    <col min="14597" max="14597" width="13.140625" style="27" bestFit="1" customWidth="1"/>
    <col min="14598" max="14598" width="12.140625" style="27" customWidth="1"/>
    <col min="14599" max="14599" width="12" style="27" bestFit="1" customWidth="1"/>
    <col min="14600" max="14600" width="14.7109375" style="27" customWidth="1"/>
    <col min="14601" max="14601" width="73.5703125" style="27" customWidth="1"/>
    <col min="14602" max="14602" width="37.7109375" style="27" customWidth="1"/>
    <col min="14603" max="14603" width="8.85546875" style="27"/>
    <col min="14604" max="14604" width="10.42578125" style="27" bestFit="1" customWidth="1"/>
    <col min="14605" max="14848" width="8.85546875" style="27"/>
    <col min="14849" max="14849" width="6.7109375" style="27" customWidth="1"/>
    <col min="14850" max="14850" width="54.5703125" style="27" customWidth="1"/>
    <col min="14851" max="14851" width="21.28515625" style="27" customWidth="1"/>
    <col min="14852" max="14852" width="15" style="27" customWidth="1"/>
    <col min="14853" max="14853" width="13.140625" style="27" bestFit="1" customWidth="1"/>
    <col min="14854" max="14854" width="12.140625" style="27" customWidth="1"/>
    <col min="14855" max="14855" width="12" style="27" bestFit="1" customWidth="1"/>
    <col min="14856" max="14856" width="14.7109375" style="27" customWidth="1"/>
    <col min="14857" max="14857" width="73.5703125" style="27" customWidth="1"/>
    <col min="14858" max="14858" width="37.7109375" style="27" customWidth="1"/>
    <col min="14859" max="14859" width="8.85546875" style="27"/>
    <col min="14860" max="14860" width="10.42578125" style="27" bestFit="1" customWidth="1"/>
    <col min="14861" max="15104" width="8.85546875" style="27"/>
    <col min="15105" max="15105" width="6.7109375" style="27" customWidth="1"/>
    <col min="15106" max="15106" width="54.5703125" style="27" customWidth="1"/>
    <col min="15107" max="15107" width="21.28515625" style="27" customWidth="1"/>
    <col min="15108" max="15108" width="15" style="27" customWidth="1"/>
    <col min="15109" max="15109" width="13.140625" style="27" bestFit="1" customWidth="1"/>
    <col min="15110" max="15110" width="12.140625" style="27" customWidth="1"/>
    <col min="15111" max="15111" width="12" style="27" bestFit="1" customWidth="1"/>
    <col min="15112" max="15112" width="14.7109375" style="27" customWidth="1"/>
    <col min="15113" max="15113" width="73.5703125" style="27" customWidth="1"/>
    <col min="15114" max="15114" width="37.7109375" style="27" customWidth="1"/>
    <col min="15115" max="15115" width="8.85546875" style="27"/>
    <col min="15116" max="15116" width="10.42578125" style="27" bestFit="1" customWidth="1"/>
    <col min="15117" max="15360" width="8.85546875" style="27"/>
    <col min="15361" max="15361" width="6.7109375" style="27" customWidth="1"/>
    <col min="15362" max="15362" width="54.5703125" style="27" customWidth="1"/>
    <col min="15363" max="15363" width="21.28515625" style="27" customWidth="1"/>
    <col min="15364" max="15364" width="15" style="27" customWidth="1"/>
    <col min="15365" max="15365" width="13.140625" style="27" bestFit="1" customWidth="1"/>
    <col min="15366" max="15366" width="12.140625" style="27" customWidth="1"/>
    <col min="15367" max="15367" width="12" style="27" bestFit="1" customWidth="1"/>
    <col min="15368" max="15368" width="14.7109375" style="27" customWidth="1"/>
    <col min="15369" max="15369" width="73.5703125" style="27" customWidth="1"/>
    <col min="15370" max="15370" width="37.7109375" style="27" customWidth="1"/>
    <col min="15371" max="15371" width="8.85546875" style="27"/>
    <col min="15372" max="15372" width="10.42578125" style="27" bestFit="1" customWidth="1"/>
    <col min="15373" max="15616" width="8.85546875" style="27"/>
    <col min="15617" max="15617" width="6.7109375" style="27" customWidth="1"/>
    <col min="15618" max="15618" width="54.5703125" style="27" customWidth="1"/>
    <col min="15619" max="15619" width="21.28515625" style="27" customWidth="1"/>
    <col min="15620" max="15620" width="15" style="27" customWidth="1"/>
    <col min="15621" max="15621" width="13.140625" style="27" bestFit="1" customWidth="1"/>
    <col min="15622" max="15622" width="12.140625" style="27" customWidth="1"/>
    <col min="15623" max="15623" width="12" style="27" bestFit="1" customWidth="1"/>
    <col min="15624" max="15624" width="14.7109375" style="27" customWidth="1"/>
    <col min="15625" max="15625" width="73.5703125" style="27" customWidth="1"/>
    <col min="15626" max="15626" width="37.7109375" style="27" customWidth="1"/>
    <col min="15627" max="15627" width="8.85546875" style="27"/>
    <col min="15628" max="15628" width="10.42578125" style="27" bestFit="1" customWidth="1"/>
    <col min="15629" max="15872" width="8.85546875" style="27"/>
    <col min="15873" max="15873" width="6.7109375" style="27" customWidth="1"/>
    <col min="15874" max="15874" width="54.5703125" style="27" customWidth="1"/>
    <col min="15875" max="15875" width="21.28515625" style="27" customWidth="1"/>
    <col min="15876" max="15876" width="15" style="27" customWidth="1"/>
    <col min="15877" max="15877" width="13.140625" style="27" bestFit="1" customWidth="1"/>
    <col min="15878" max="15878" width="12.140625" style="27" customWidth="1"/>
    <col min="15879" max="15879" width="12" style="27" bestFit="1" customWidth="1"/>
    <col min="15880" max="15880" width="14.7109375" style="27" customWidth="1"/>
    <col min="15881" max="15881" width="73.5703125" style="27" customWidth="1"/>
    <col min="15882" max="15882" width="37.7109375" style="27" customWidth="1"/>
    <col min="15883" max="15883" width="8.85546875" style="27"/>
    <col min="15884" max="15884" width="10.42578125" style="27" bestFit="1" customWidth="1"/>
    <col min="15885" max="16128" width="8.85546875" style="27"/>
    <col min="16129" max="16129" width="6.7109375" style="27" customWidth="1"/>
    <col min="16130" max="16130" width="54.5703125" style="27" customWidth="1"/>
    <col min="16131" max="16131" width="21.28515625" style="27" customWidth="1"/>
    <col min="16132" max="16132" width="15" style="27" customWidth="1"/>
    <col min="16133" max="16133" width="13.140625" style="27" bestFit="1" customWidth="1"/>
    <col min="16134" max="16134" width="12.140625" style="27" customWidth="1"/>
    <col min="16135" max="16135" width="12" style="27" bestFit="1" customWidth="1"/>
    <col min="16136" max="16136" width="14.7109375" style="27" customWidth="1"/>
    <col min="16137" max="16137" width="73.5703125" style="27" customWidth="1"/>
    <col min="16138" max="16138" width="37.7109375" style="27" customWidth="1"/>
    <col min="16139" max="16139" width="8.85546875" style="27"/>
    <col min="16140" max="16140" width="10.42578125" style="27" bestFit="1" customWidth="1"/>
    <col min="16141" max="16384" width="8.85546875" style="27"/>
  </cols>
  <sheetData>
    <row r="1" spans="1:15" x14ac:dyDescent="0.2">
      <c r="A1" s="88" t="s">
        <v>50</v>
      </c>
      <c r="B1" s="88"/>
      <c r="C1" s="88"/>
      <c r="D1" s="88"/>
      <c r="E1" s="88"/>
      <c r="F1" s="88"/>
      <c r="G1" s="88"/>
      <c r="H1" s="88"/>
    </row>
    <row r="2" spans="1:15" x14ac:dyDescent="0.2">
      <c r="A2" s="88" t="s">
        <v>51</v>
      </c>
      <c r="B2" s="88"/>
      <c r="C2" s="88"/>
      <c r="D2" s="88"/>
      <c r="E2" s="88"/>
      <c r="F2" s="88"/>
      <c r="G2" s="88"/>
      <c r="H2" s="88"/>
    </row>
    <row r="3" spans="1:15" x14ac:dyDescent="0.2">
      <c r="A3" s="88" t="s">
        <v>75</v>
      </c>
      <c r="B3" s="88"/>
      <c r="C3" s="88"/>
      <c r="D3" s="88"/>
      <c r="E3" s="88"/>
      <c r="F3" s="88"/>
      <c r="G3" s="88"/>
      <c r="H3" s="88"/>
    </row>
    <row r="4" spans="1:15" x14ac:dyDescent="0.2">
      <c r="A4" s="51"/>
      <c r="B4" s="51"/>
      <c r="C4" s="51"/>
      <c r="D4" s="51"/>
      <c r="E4" s="51"/>
      <c r="F4" s="51"/>
      <c r="G4" s="51"/>
      <c r="H4" s="51"/>
    </row>
    <row r="5" spans="1:15" s="23" customFormat="1" ht="21" customHeight="1" x14ac:dyDescent="0.2">
      <c r="A5" s="89" t="s">
        <v>24</v>
      </c>
      <c r="B5" s="90"/>
      <c r="C5" s="93" t="s">
        <v>0</v>
      </c>
      <c r="D5" s="94" t="s">
        <v>76</v>
      </c>
      <c r="E5" s="94"/>
      <c r="F5" s="94"/>
      <c r="G5" s="94"/>
      <c r="H5" s="95" t="s">
        <v>28</v>
      </c>
      <c r="I5" s="112" t="s">
        <v>35</v>
      </c>
      <c r="J5" s="110" t="s">
        <v>36</v>
      </c>
      <c r="K5" s="113" t="s">
        <v>37</v>
      </c>
      <c r="L5" s="113" t="s">
        <v>38</v>
      </c>
      <c r="M5" s="113" t="s">
        <v>39</v>
      </c>
      <c r="N5" s="113" t="s">
        <v>40</v>
      </c>
      <c r="O5" s="115"/>
    </row>
    <row r="6" spans="1:15" s="23" customFormat="1" ht="45" customHeight="1" x14ac:dyDescent="0.2">
      <c r="A6" s="91"/>
      <c r="B6" s="92"/>
      <c r="C6" s="93"/>
      <c r="D6" s="43" t="s">
        <v>54</v>
      </c>
      <c r="E6" s="44" t="s">
        <v>55</v>
      </c>
      <c r="F6" s="43" t="s">
        <v>1</v>
      </c>
      <c r="G6" s="43" t="s">
        <v>2</v>
      </c>
      <c r="H6" s="96"/>
      <c r="I6" s="112"/>
      <c r="J6" s="111"/>
      <c r="K6" s="114"/>
      <c r="L6" s="114"/>
      <c r="M6" s="114"/>
      <c r="N6" s="114"/>
      <c r="O6" s="115"/>
    </row>
    <row r="7" spans="1:15" ht="21.75" customHeight="1" x14ac:dyDescent="0.2">
      <c r="A7" s="104" t="s">
        <v>41</v>
      </c>
      <c r="B7" s="105"/>
      <c r="C7" s="24" t="s">
        <v>3</v>
      </c>
      <c r="D7" s="37">
        <f>D12+D17+D22+D27+D32+D37+D42</f>
        <v>86611</v>
      </c>
      <c r="E7" s="37">
        <f>E12+E17+E22+E27+E32+E37+E42</f>
        <v>86611</v>
      </c>
      <c r="F7" s="25">
        <f>F12+F17+F22</f>
        <v>40197.96</v>
      </c>
      <c r="G7" s="25">
        <f>F7/E7*100</f>
        <v>46.412072369560448</v>
      </c>
      <c r="H7" s="97"/>
      <c r="I7" s="100" t="s">
        <v>42</v>
      </c>
      <c r="J7" s="101"/>
      <c r="K7" s="26" t="e">
        <f>#REF!+#REF!+#REF!+#REF!+#REF!</f>
        <v>#REF!</v>
      </c>
      <c r="L7" s="26" t="e">
        <f>#REF!+#REF!+#REF!+#REF!+#REF!</f>
        <v>#REF!</v>
      </c>
      <c r="M7" s="26" t="e">
        <f>#REF!+#REF!+#REF!+#REF!+#REF!</f>
        <v>#REF!</v>
      </c>
      <c r="N7" s="26" t="e">
        <f>#REF!+#REF!+#REF!+#REF!+#REF!</f>
        <v>#REF!</v>
      </c>
    </row>
    <row r="8" spans="1:15" ht="29.25" customHeight="1" x14ac:dyDescent="0.2">
      <c r="A8" s="106"/>
      <c r="B8" s="107"/>
      <c r="C8" s="24" t="s">
        <v>43</v>
      </c>
      <c r="D8" s="37">
        <f t="shared" ref="D8:F10" si="0">D13+D18+D23+D28+D33+D38+D43</f>
        <v>1864810.9</v>
      </c>
      <c r="E8" s="37">
        <f t="shared" si="0"/>
        <v>1865336.23</v>
      </c>
      <c r="F8" s="37">
        <f t="shared" si="0"/>
        <v>1064623.78</v>
      </c>
      <c r="G8" s="25">
        <f t="shared" ref="G8:G9" si="1">F8/E8*100</f>
        <v>57.074095429969752</v>
      </c>
      <c r="H8" s="98"/>
      <c r="I8" s="100"/>
      <c r="J8" s="102"/>
      <c r="K8" s="28"/>
      <c r="L8" s="28"/>
      <c r="M8" s="28"/>
      <c r="N8" s="28"/>
      <c r="O8" s="29"/>
    </row>
    <row r="9" spans="1:15" ht="33.75" customHeight="1" x14ac:dyDescent="0.2">
      <c r="A9" s="106"/>
      <c r="B9" s="107"/>
      <c r="C9" s="24" t="s">
        <v>44</v>
      </c>
      <c r="D9" s="37">
        <f t="shared" si="0"/>
        <v>497267.20000000001</v>
      </c>
      <c r="E9" s="37">
        <f t="shared" si="0"/>
        <v>497399.53</v>
      </c>
      <c r="F9" s="25">
        <f t="shared" si="0"/>
        <v>225066.16000000003</v>
      </c>
      <c r="G9" s="25">
        <f t="shared" si="1"/>
        <v>45.248567082481969</v>
      </c>
      <c r="H9" s="98"/>
      <c r="I9" s="100"/>
      <c r="J9" s="102"/>
      <c r="K9" s="28"/>
      <c r="L9" s="28"/>
      <c r="M9" s="28"/>
      <c r="N9" s="28"/>
    </row>
    <row r="10" spans="1:15" ht="12.75" customHeight="1" x14ac:dyDescent="0.2">
      <c r="A10" s="106"/>
      <c r="B10" s="107"/>
      <c r="C10" s="30" t="s">
        <v>67</v>
      </c>
      <c r="D10" s="37">
        <f t="shared" si="0"/>
        <v>82657</v>
      </c>
      <c r="E10" s="37">
        <f t="shared" si="0"/>
        <v>82657</v>
      </c>
      <c r="F10" s="37">
        <f t="shared" si="0"/>
        <v>47335.57</v>
      </c>
      <c r="G10" s="25">
        <f>F10/D10*100</f>
        <v>57.267466760225993</v>
      </c>
      <c r="H10" s="98"/>
      <c r="I10" s="100"/>
      <c r="J10" s="102"/>
      <c r="K10" s="28"/>
      <c r="L10" s="28"/>
      <c r="M10" s="28"/>
      <c r="N10" s="28"/>
    </row>
    <row r="11" spans="1:15" ht="21.75" customHeight="1" x14ac:dyDescent="0.2">
      <c r="A11" s="108"/>
      <c r="B11" s="109"/>
      <c r="C11" s="31" t="s">
        <v>7</v>
      </c>
      <c r="D11" s="45">
        <f>D7+D8+D9+D10</f>
        <v>2531346.1</v>
      </c>
      <c r="E11" s="45">
        <f>E7+E8+E9+E10</f>
        <v>2532003.7599999998</v>
      </c>
      <c r="F11" s="45">
        <f>F7+F8+F9+F10</f>
        <v>1377223.47</v>
      </c>
      <c r="G11" s="56">
        <f>F11/E11*100</f>
        <v>54.392631312680209</v>
      </c>
      <c r="H11" s="99"/>
      <c r="I11" s="100"/>
      <c r="J11" s="103"/>
      <c r="K11" s="28"/>
      <c r="L11" s="28"/>
      <c r="M11" s="28"/>
      <c r="N11" s="28"/>
    </row>
    <row r="12" spans="1:15" ht="29.25" customHeight="1" x14ac:dyDescent="0.2">
      <c r="A12" s="116" t="s">
        <v>45</v>
      </c>
      <c r="B12" s="119" t="s">
        <v>56</v>
      </c>
      <c r="C12" s="30" t="s">
        <v>3</v>
      </c>
      <c r="D12" s="33">
        <v>71389.3</v>
      </c>
      <c r="E12" s="33">
        <v>71389.3</v>
      </c>
      <c r="F12" s="33">
        <v>33384.39</v>
      </c>
      <c r="G12" s="33">
        <f t="shared" ref="G12:G14" si="2">F12/E12*100</f>
        <v>46.763856768451291</v>
      </c>
      <c r="H12" s="124" t="s">
        <v>80</v>
      </c>
      <c r="I12" s="94"/>
      <c r="J12" s="121"/>
      <c r="K12" s="32"/>
      <c r="L12" s="28"/>
      <c r="M12" s="28"/>
      <c r="N12" s="28"/>
    </row>
    <row r="13" spans="1:15" ht="29.25" customHeight="1" x14ac:dyDescent="0.2">
      <c r="A13" s="117"/>
      <c r="B13" s="98"/>
      <c r="C13" s="24" t="s">
        <v>43</v>
      </c>
      <c r="D13" s="33">
        <v>713.9</v>
      </c>
      <c r="E13" s="33">
        <v>713.9</v>
      </c>
      <c r="F13" s="33">
        <v>401.74</v>
      </c>
      <c r="G13" s="33">
        <f t="shared" si="2"/>
        <v>56.273987953494888</v>
      </c>
      <c r="H13" s="125"/>
      <c r="I13" s="94"/>
      <c r="J13" s="122"/>
      <c r="K13" s="32"/>
      <c r="L13" s="28"/>
      <c r="M13" s="28"/>
      <c r="N13" s="28"/>
    </row>
    <row r="14" spans="1:15" ht="29.25" customHeight="1" x14ac:dyDescent="0.2">
      <c r="A14" s="117"/>
      <c r="B14" s="98"/>
      <c r="C14" s="24" t="s">
        <v>44</v>
      </c>
      <c r="D14" s="33">
        <v>11.8</v>
      </c>
      <c r="E14" s="33">
        <v>11.8</v>
      </c>
      <c r="F14" s="33">
        <v>6.64</v>
      </c>
      <c r="G14" s="33">
        <f t="shared" si="2"/>
        <v>56.271186440677958</v>
      </c>
      <c r="H14" s="125"/>
      <c r="I14" s="94"/>
      <c r="J14" s="122"/>
      <c r="K14" s="32"/>
      <c r="L14" s="28"/>
      <c r="M14" s="28"/>
      <c r="N14" s="28"/>
    </row>
    <row r="15" spans="1:15" ht="29.25" hidden="1" customHeight="1" x14ac:dyDescent="0.2">
      <c r="A15" s="117"/>
      <c r="B15" s="98"/>
      <c r="C15" s="24" t="s">
        <v>46</v>
      </c>
      <c r="D15" s="33"/>
      <c r="E15" s="33"/>
      <c r="F15" s="33"/>
      <c r="G15" s="33" t="s">
        <v>57</v>
      </c>
      <c r="H15" s="125"/>
      <c r="I15" s="94"/>
      <c r="J15" s="122"/>
      <c r="K15" s="32"/>
      <c r="L15" s="28"/>
      <c r="M15" s="28"/>
      <c r="N15" s="28"/>
    </row>
    <row r="16" spans="1:15" ht="29.25" customHeight="1" x14ac:dyDescent="0.2">
      <c r="A16" s="118"/>
      <c r="B16" s="120"/>
      <c r="C16" s="34" t="s">
        <v>7</v>
      </c>
      <c r="D16" s="58">
        <f>SUM(D12:D15)</f>
        <v>72115</v>
      </c>
      <c r="E16" s="58">
        <f t="shared" ref="E16" si="3">SUM(E12:E15)</f>
        <v>72115</v>
      </c>
      <c r="F16" s="58">
        <f>SUM(F12:F14)</f>
        <v>33792.769999999997</v>
      </c>
      <c r="G16" s="56">
        <f>F16/E16*100</f>
        <v>46.859557650974132</v>
      </c>
      <c r="H16" s="126"/>
      <c r="I16" s="94"/>
      <c r="J16" s="123"/>
      <c r="K16" s="32"/>
      <c r="L16" s="28"/>
      <c r="M16" s="28"/>
      <c r="N16" s="28"/>
    </row>
    <row r="17" spans="1:14" ht="21.75" customHeight="1" x14ac:dyDescent="0.2">
      <c r="A17" s="131" t="s">
        <v>8</v>
      </c>
      <c r="B17" s="127" t="s">
        <v>58</v>
      </c>
      <c r="C17" s="30" t="s">
        <v>3</v>
      </c>
      <c r="D17" s="25">
        <v>0</v>
      </c>
      <c r="E17" s="37">
        <v>0</v>
      </c>
      <c r="F17" s="25">
        <v>0</v>
      </c>
      <c r="G17" s="25">
        <v>0</v>
      </c>
      <c r="H17" s="132" t="s">
        <v>69</v>
      </c>
      <c r="I17" s="135"/>
      <c r="J17" s="137"/>
      <c r="K17" s="35"/>
      <c r="L17" s="36"/>
      <c r="M17" s="36"/>
      <c r="N17" s="36"/>
    </row>
    <row r="18" spans="1:14" ht="27" customHeight="1" x14ac:dyDescent="0.2">
      <c r="A18" s="131"/>
      <c r="B18" s="127"/>
      <c r="C18" s="24" t="s">
        <v>43</v>
      </c>
      <c r="D18" s="25">
        <v>0</v>
      </c>
      <c r="E18" s="37">
        <v>0</v>
      </c>
      <c r="F18" s="25">
        <v>0</v>
      </c>
      <c r="G18" s="25">
        <v>0</v>
      </c>
      <c r="H18" s="133"/>
      <c r="I18" s="136"/>
      <c r="J18" s="138"/>
      <c r="K18" s="35"/>
      <c r="L18" s="36"/>
      <c r="M18" s="36"/>
      <c r="N18" s="36"/>
    </row>
    <row r="19" spans="1:14" ht="32.25" customHeight="1" x14ac:dyDescent="0.2">
      <c r="A19" s="131"/>
      <c r="B19" s="127"/>
      <c r="C19" s="24" t="s">
        <v>44</v>
      </c>
      <c r="D19" s="25">
        <v>0</v>
      </c>
      <c r="E19" s="37">
        <v>0</v>
      </c>
      <c r="F19" s="25">
        <v>0</v>
      </c>
      <c r="G19" s="25">
        <v>0</v>
      </c>
      <c r="H19" s="133"/>
      <c r="I19" s="136"/>
      <c r="J19" s="138"/>
      <c r="K19" s="35"/>
      <c r="L19" s="36"/>
      <c r="M19" s="36"/>
      <c r="N19" s="36"/>
    </row>
    <row r="20" spans="1:14" x14ac:dyDescent="0.2">
      <c r="A20" s="131"/>
      <c r="B20" s="127"/>
      <c r="C20" s="24" t="s">
        <v>46</v>
      </c>
      <c r="D20" s="25">
        <v>0</v>
      </c>
      <c r="E20" s="37">
        <v>0</v>
      </c>
      <c r="F20" s="25">
        <v>0</v>
      </c>
      <c r="G20" s="25">
        <v>0</v>
      </c>
      <c r="H20" s="133"/>
      <c r="I20" s="136"/>
      <c r="J20" s="138"/>
      <c r="K20" s="35"/>
      <c r="L20" s="36"/>
      <c r="M20" s="36"/>
      <c r="N20" s="36"/>
    </row>
    <row r="21" spans="1:14" x14ac:dyDescent="0.2">
      <c r="A21" s="131"/>
      <c r="B21" s="127"/>
      <c r="C21" s="34" t="s">
        <v>7</v>
      </c>
      <c r="D21" s="56">
        <f>SUM(D17:D20)</f>
        <v>0</v>
      </c>
      <c r="E21" s="57">
        <f>SUM(E17:E20)</f>
        <v>0</v>
      </c>
      <c r="F21" s="56">
        <f>SUM(F17:F20)</f>
        <v>0</v>
      </c>
      <c r="G21" s="56">
        <v>0</v>
      </c>
      <c r="H21" s="134"/>
      <c r="I21" s="136"/>
      <c r="J21" s="139"/>
      <c r="K21" s="35"/>
      <c r="L21" s="36"/>
      <c r="M21" s="36"/>
      <c r="N21" s="36"/>
    </row>
    <row r="22" spans="1:14" ht="51" customHeight="1" x14ac:dyDescent="0.2">
      <c r="A22" s="131" t="s">
        <v>48</v>
      </c>
      <c r="B22" s="127" t="s">
        <v>59</v>
      </c>
      <c r="C22" s="30" t="s">
        <v>3</v>
      </c>
      <c r="D22" s="38">
        <v>15221.7</v>
      </c>
      <c r="E22" s="38">
        <v>15221.7</v>
      </c>
      <c r="F22" s="38">
        <v>6813.57</v>
      </c>
      <c r="G22" s="42">
        <f t="shared" ref="G22:G26" si="4">F22/E22*100</f>
        <v>44.762214470131454</v>
      </c>
      <c r="H22" s="129" t="s">
        <v>84</v>
      </c>
      <c r="I22" s="39" t="s">
        <v>49</v>
      </c>
      <c r="J22" s="127" t="s">
        <v>47</v>
      </c>
      <c r="K22" s="35"/>
      <c r="L22" s="36"/>
      <c r="M22" s="36"/>
      <c r="N22" s="36"/>
    </row>
    <row r="23" spans="1:14" ht="51" customHeight="1" x14ac:dyDescent="0.2">
      <c r="A23" s="131"/>
      <c r="B23" s="127"/>
      <c r="C23" s="24" t="s">
        <v>43</v>
      </c>
      <c r="D23" s="38">
        <v>1822096.5</v>
      </c>
      <c r="E23" s="38">
        <v>1822096.5</v>
      </c>
      <c r="F23" s="38">
        <v>1060364.8799999999</v>
      </c>
      <c r="G23" s="42">
        <f t="shared" si="4"/>
        <v>58.194770694087815</v>
      </c>
      <c r="H23" s="130"/>
      <c r="I23" s="40" t="s">
        <v>49</v>
      </c>
      <c r="J23" s="127"/>
      <c r="K23" s="35"/>
      <c r="L23" s="36"/>
      <c r="M23" s="36"/>
      <c r="N23" s="36"/>
    </row>
    <row r="24" spans="1:14" ht="51" customHeight="1" x14ac:dyDescent="0.2">
      <c r="A24" s="131"/>
      <c r="B24" s="127"/>
      <c r="C24" s="24" t="s">
        <v>44</v>
      </c>
      <c r="D24" s="38">
        <v>395307.4</v>
      </c>
      <c r="E24" s="38">
        <v>395307.4</v>
      </c>
      <c r="F24" s="38">
        <v>170446.89</v>
      </c>
      <c r="G24" s="42">
        <f t="shared" si="4"/>
        <v>43.117556109498587</v>
      </c>
      <c r="H24" s="130"/>
      <c r="I24" s="40" t="s">
        <v>49</v>
      </c>
      <c r="J24" s="127"/>
      <c r="K24" s="35"/>
      <c r="L24" s="36"/>
      <c r="M24" s="36"/>
      <c r="N24" s="36"/>
    </row>
    <row r="25" spans="1:14" ht="51" customHeight="1" x14ac:dyDescent="0.2">
      <c r="A25" s="131"/>
      <c r="B25" s="127"/>
      <c r="C25" s="24" t="s">
        <v>46</v>
      </c>
      <c r="D25" s="38">
        <v>79323</v>
      </c>
      <c r="E25" s="38">
        <v>79323</v>
      </c>
      <c r="F25" s="38">
        <v>46209.1</v>
      </c>
      <c r="G25" s="42">
        <f t="shared" si="4"/>
        <v>58.25435245767305</v>
      </c>
      <c r="H25" s="130"/>
      <c r="I25" s="128" t="s">
        <v>49</v>
      </c>
      <c r="J25" s="127"/>
      <c r="K25" s="35"/>
      <c r="L25" s="36"/>
      <c r="M25" s="36"/>
      <c r="N25" s="36"/>
    </row>
    <row r="26" spans="1:14" ht="51" customHeight="1" x14ac:dyDescent="0.2">
      <c r="A26" s="131"/>
      <c r="B26" s="127"/>
      <c r="C26" s="34" t="s">
        <v>7</v>
      </c>
      <c r="D26" s="53">
        <f>SUM(D22:D25)</f>
        <v>2311948.6</v>
      </c>
      <c r="E26" s="53">
        <f t="shared" ref="E26:F26" si="5">SUM(E22:E25)</f>
        <v>2311948.6</v>
      </c>
      <c r="F26" s="53">
        <f t="shared" si="5"/>
        <v>1283834.44</v>
      </c>
      <c r="G26" s="55">
        <f t="shared" si="4"/>
        <v>55.53040582303602</v>
      </c>
      <c r="H26" s="130"/>
      <c r="I26" s="128"/>
      <c r="J26" s="127"/>
      <c r="K26" s="35"/>
      <c r="L26" s="36"/>
      <c r="M26" s="36"/>
      <c r="N26" s="36"/>
    </row>
    <row r="27" spans="1:14" ht="21.75" customHeight="1" x14ac:dyDescent="0.2">
      <c r="A27" s="131" t="s">
        <v>12</v>
      </c>
      <c r="B27" s="127" t="s">
        <v>60</v>
      </c>
      <c r="C27" s="30" t="s">
        <v>3</v>
      </c>
      <c r="D27" s="38">
        <v>0</v>
      </c>
      <c r="E27" s="38">
        <v>0</v>
      </c>
      <c r="F27" s="38"/>
      <c r="G27" s="42">
        <v>0</v>
      </c>
      <c r="H27" s="129" t="s">
        <v>79</v>
      </c>
      <c r="I27" s="39" t="s">
        <v>49</v>
      </c>
      <c r="J27" s="127" t="s">
        <v>47</v>
      </c>
      <c r="K27" s="35"/>
      <c r="L27" s="36"/>
      <c r="M27" s="36"/>
      <c r="N27" s="36"/>
    </row>
    <row r="28" spans="1:14" ht="24.75" customHeight="1" x14ac:dyDescent="0.2">
      <c r="A28" s="131"/>
      <c r="B28" s="127"/>
      <c r="C28" s="24" t="s">
        <v>43</v>
      </c>
      <c r="D28" s="38">
        <v>2537.1999999999998</v>
      </c>
      <c r="E28" s="38">
        <v>2537.1999999999998</v>
      </c>
      <c r="F28" s="38">
        <v>799.06</v>
      </c>
      <c r="G28" s="42">
        <f t="shared" ref="G28" si="6">F28/E28*100</f>
        <v>31.493772662777864</v>
      </c>
      <c r="H28" s="130"/>
      <c r="I28" s="40" t="s">
        <v>49</v>
      </c>
      <c r="J28" s="127"/>
      <c r="K28" s="35"/>
      <c r="L28" s="36"/>
      <c r="M28" s="36"/>
      <c r="N28" s="36"/>
    </row>
    <row r="29" spans="1:14" ht="24.75" customHeight="1" x14ac:dyDescent="0.2">
      <c r="A29" s="131"/>
      <c r="B29" s="127"/>
      <c r="C29" s="24" t="s">
        <v>44</v>
      </c>
      <c r="D29" s="38">
        <v>0</v>
      </c>
      <c r="E29" s="38">
        <v>0</v>
      </c>
      <c r="F29" s="38"/>
      <c r="G29" s="42" t="s">
        <v>57</v>
      </c>
      <c r="H29" s="130"/>
      <c r="I29" s="40" t="s">
        <v>49</v>
      </c>
      <c r="J29" s="127"/>
      <c r="K29" s="35"/>
      <c r="L29" s="36"/>
      <c r="M29" s="36"/>
      <c r="N29" s="36"/>
    </row>
    <row r="30" spans="1:14" ht="24.75" hidden="1" customHeight="1" x14ac:dyDescent="0.2">
      <c r="A30" s="131"/>
      <c r="B30" s="127"/>
      <c r="C30" s="24" t="s">
        <v>46</v>
      </c>
      <c r="D30" s="38">
        <v>0</v>
      </c>
      <c r="E30" s="38">
        <v>0</v>
      </c>
      <c r="F30" s="38"/>
      <c r="G30" s="42">
        <v>0</v>
      </c>
      <c r="H30" s="130"/>
      <c r="I30" s="128" t="s">
        <v>49</v>
      </c>
      <c r="J30" s="127"/>
      <c r="K30" s="35"/>
      <c r="L30" s="36"/>
      <c r="M30" s="36"/>
      <c r="N30" s="36"/>
    </row>
    <row r="31" spans="1:14" ht="19.5" customHeight="1" x14ac:dyDescent="0.2">
      <c r="A31" s="131"/>
      <c r="B31" s="127"/>
      <c r="C31" s="34" t="s">
        <v>7</v>
      </c>
      <c r="D31" s="53">
        <f>SUM(D27:D30)</f>
        <v>2537.1999999999998</v>
      </c>
      <c r="E31" s="54">
        <f t="shared" ref="E31:F31" si="7">SUM(E27:E29)</f>
        <v>2537.1999999999998</v>
      </c>
      <c r="F31" s="53">
        <f t="shared" si="7"/>
        <v>799.06</v>
      </c>
      <c r="G31" s="55">
        <f t="shared" ref="G31" si="8">F31/E31*100</f>
        <v>31.493772662777864</v>
      </c>
      <c r="H31" s="130"/>
      <c r="I31" s="128"/>
      <c r="J31" s="127"/>
      <c r="K31" s="35"/>
      <c r="L31" s="36"/>
      <c r="M31" s="36"/>
      <c r="N31" s="36"/>
    </row>
    <row r="32" spans="1:14" ht="23.25" customHeight="1" x14ac:dyDescent="0.2">
      <c r="A32" s="131" t="s">
        <v>61</v>
      </c>
      <c r="B32" s="127" t="s">
        <v>62</v>
      </c>
      <c r="C32" s="30" t="s">
        <v>3</v>
      </c>
      <c r="D32" s="38"/>
      <c r="E32" s="38"/>
      <c r="F32" s="38"/>
      <c r="G32" s="42">
        <v>0</v>
      </c>
      <c r="H32" s="129" t="s">
        <v>83</v>
      </c>
      <c r="I32" s="39" t="s">
        <v>49</v>
      </c>
      <c r="J32" s="127" t="s">
        <v>47</v>
      </c>
      <c r="K32" s="35"/>
      <c r="L32" s="36"/>
      <c r="M32" s="36"/>
      <c r="N32" s="36"/>
    </row>
    <row r="33" spans="1:15" ht="33" customHeight="1" x14ac:dyDescent="0.2">
      <c r="A33" s="131"/>
      <c r="B33" s="127"/>
      <c r="C33" s="24" t="s">
        <v>43</v>
      </c>
      <c r="D33" s="38">
        <v>38313.300000000003</v>
      </c>
      <c r="E33" s="38">
        <v>38313.300000000003</v>
      </c>
      <c r="F33" s="38">
        <v>1782.77</v>
      </c>
      <c r="G33" s="42">
        <f t="shared" ref="G33:G34" si="9">F33/E33*100</f>
        <v>4.653136117223001</v>
      </c>
      <c r="H33" s="130"/>
      <c r="I33" s="40" t="s">
        <v>49</v>
      </c>
      <c r="J33" s="127"/>
      <c r="K33" s="35"/>
      <c r="L33" s="36"/>
      <c r="M33" s="36"/>
      <c r="N33" s="36"/>
    </row>
    <row r="34" spans="1:15" ht="30" customHeight="1" x14ac:dyDescent="0.2">
      <c r="A34" s="131"/>
      <c r="B34" s="127"/>
      <c r="C34" s="24" t="s">
        <v>44</v>
      </c>
      <c r="D34" s="38">
        <v>10332.799999999999</v>
      </c>
      <c r="E34" s="38">
        <v>10332.799999999999</v>
      </c>
      <c r="F34" s="38">
        <v>4776.49</v>
      </c>
      <c r="G34" s="42">
        <f t="shared" si="9"/>
        <v>46.226482657169406</v>
      </c>
      <c r="H34" s="130"/>
      <c r="I34" s="40" t="s">
        <v>49</v>
      </c>
      <c r="J34" s="127"/>
      <c r="K34" s="35"/>
      <c r="L34" s="36"/>
      <c r="M34" s="36"/>
      <c r="N34" s="36"/>
    </row>
    <row r="35" spans="1:15" ht="25.5" customHeight="1" x14ac:dyDescent="0.2">
      <c r="A35" s="131"/>
      <c r="B35" s="127"/>
      <c r="C35" s="24" t="s">
        <v>46</v>
      </c>
      <c r="D35" s="38">
        <v>3034</v>
      </c>
      <c r="E35" s="38">
        <v>3034</v>
      </c>
      <c r="F35" s="38">
        <v>1030</v>
      </c>
      <c r="G35" s="42">
        <v>0</v>
      </c>
      <c r="H35" s="130"/>
      <c r="I35" s="128" t="s">
        <v>49</v>
      </c>
      <c r="J35" s="127"/>
      <c r="K35" s="35"/>
      <c r="L35" s="36"/>
      <c r="M35" s="36"/>
      <c r="N35" s="36"/>
    </row>
    <row r="36" spans="1:15" ht="47.25" customHeight="1" x14ac:dyDescent="0.2">
      <c r="A36" s="131"/>
      <c r="B36" s="127"/>
      <c r="C36" s="34" t="s">
        <v>7</v>
      </c>
      <c r="D36" s="53">
        <f>SUM(D32:D35)</f>
        <v>51680.100000000006</v>
      </c>
      <c r="E36" s="53">
        <f t="shared" ref="E36:F36" si="10">SUM(E32:E35)</f>
        <v>51680.100000000006</v>
      </c>
      <c r="F36" s="53">
        <f t="shared" si="10"/>
        <v>7589.26</v>
      </c>
      <c r="G36" s="55">
        <f t="shared" ref="G36" si="11">F36/E36*100</f>
        <v>14.685072203807653</v>
      </c>
      <c r="H36" s="130"/>
      <c r="I36" s="128"/>
      <c r="J36" s="127"/>
      <c r="K36" s="35"/>
      <c r="L36" s="36"/>
      <c r="M36" s="36"/>
      <c r="N36" s="36"/>
    </row>
    <row r="37" spans="1:15" ht="66" customHeight="1" x14ac:dyDescent="0.2">
      <c r="A37" s="131" t="s">
        <v>63</v>
      </c>
      <c r="B37" s="127" t="s">
        <v>64</v>
      </c>
      <c r="C37" s="30" t="s">
        <v>3</v>
      </c>
      <c r="D37" s="38"/>
      <c r="E37" s="38"/>
      <c r="F37" s="38"/>
      <c r="G37" s="42">
        <v>0</v>
      </c>
      <c r="H37" s="129" t="s">
        <v>82</v>
      </c>
      <c r="I37" s="39" t="s">
        <v>49</v>
      </c>
      <c r="J37" s="127" t="s">
        <v>47</v>
      </c>
      <c r="K37" s="35"/>
      <c r="L37" s="36"/>
      <c r="M37" s="36"/>
      <c r="N37" s="36"/>
      <c r="O37" s="62"/>
    </row>
    <row r="38" spans="1:15" ht="66" customHeight="1" x14ac:dyDescent="0.2">
      <c r="A38" s="131"/>
      <c r="B38" s="127"/>
      <c r="C38" s="24" t="s">
        <v>43</v>
      </c>
      <c r="D38" s="38"/>
      <c r="E38" s="38"/>
      <c r="F38" s="38"/>
      <c r="G38" s="42">
        <v>0</v>
      </c>
      <c r="H38" s="130"/>
      <c r="I38" s="40" t="s">
        <v>49</v>
      </c>
      <c r="J38" s="127"/>
      <c r="K38" s="35"/>
      <c r="L38" s="36"/>
      <c r="M38" s="36"/>
      <c r="N38" s="36"/>
    </row>
    <row r="39" spans="1:15" ht="66" customHeight="1" x14ac:dyDescent="0.2">
      <c r="A39" s="131"/>
      <c r="B39" s="127"/>
      <c r="C39" s="24" t="s">
        <v>44</v>
      </c>
      <c r="D39" s="38">
        <v>86328.5</v>
      </c>
      <c r="E39" s="38">
        <v>86328.5</v>
      </c>
      <c r="F39" s="38">
        <v>47554.82</v>
      </c>
      <c r="G39" s="42">
        <f t="shared" ref="G39:G41" si="12">F39/E39*100</f>
        <v>55.085887047730473</v>
      </c>
      <c r="H39" s="130"/>
      <c r="I39" s="40" t="s">
        <v>49</v>
      </c>
      <c r="J39" s="127"/>
      <c r="K39" s="35"/>
      <c r="L39" s="36"/>
      <c r="M39" s="36"/>
      <c r="N39" s="36"/>
    </row>
    <row r="40" spans="1:15" ht="66" customHeight="1" x14ac:dyDescent="0.2">
      <c r="A40" s="131"/>
      <c r="B40" s="127"/>
      <c r="C40" s="24" t="s">
        <v>46</v>
      </c>
      <c r="D40" s="38">
        <v>300</v>
      </c>
      <c r="E40" s="38">
        <v>300</v>
      </c>
      <c r="F40" s="38">
        <v>96.47</v>
      </c>
      <c r="G40" s="42">
        <f t="shared" si="12"/>
        <v>32.156666666666666</v>
      </c>
      <c r="H40" s="130"/>
      <c r="I40" s="128" t="s">
        <v>49</v>
      </c>
      <c r="J40" s="127"/>
      <c r="K40" s="35"/>
      <c r="L40" s="36"/>
      <c r="M40" s="36"/>
      <c r="N40" s="36"/>
    </row>
    <row r="41" spans="1:15" ht="66" customHeight="1" x14ac:dyDescent="0.2">
      <c r="A41" s="131"/>
      <c r="B41" s="127"/>
      <c r="C41" s="34" t="s">
        <v>7</v>
      </c>
      <c r="D41" s="53">
        <f>SUM(D37:D40)</f>
        <v>86628.5</v>
      </c>
      <c r="E41" s="53">
        <f t="shared" ref="E41:F41" si="13">SUM(E37:E40)</f>
        <v>86628.5</v>
      </c>
      <c r="F41" s="53">
        <f t="shared" si="13"/>
        <v>47651.29</v>
      </c>
      <c r="G41" s="55">
        <f t="shared" si="12"/>
        <v>55.006481700595067</v>
      </c>
      <c r="H41" s="130"/>
      <c r="I41" s="128"/>
      <c r="J41" s="127"/>
      <c r="K41" s="35"/>
      <c r="L41" s="36"/>
      <c r="M41" s="36"/>
      <c r="N41" s="36"/>
    </row>
    <row r="42" spans="1:15" ht="48" customHeight="1" x14ac:dyDescent="0.2">
      <c r="A42" s="131" t="s">
        <v>65</v>
      </c>
      <c r="B42" s="127" t="s">
        <v>66</v>
      </c>
      <c r="C42" s="30" t="s">
        <v>3</v>
      </c>
      <c r="D42" s="38"/>
      <c r="E42" s="38"/>
      <c r="F42" s="38"/>
      <c r="G42" s="42">
        <v>0</v>
      </c>
      <c r="H42" s="61" t="s">
        <v>81</v>
      </c>
      <c r="I42" s="39" t="s">
        <v>49</v>
      </c>
      <c r="J42" s="127" t="s">
        <v>47</v>
      </c>
      <c r="K42" s="35"/>
      <c r="L42" s="36"/>
      <c r="M42" s="36"/>
      <c r="N42" s="36"/>
    </row>
    <row r="43" spans="1:15" ht="185.25" customHeight="1" x14ac:dyDescent="0.2">
      <c r="A43" s="131"/>
      <c r="B43" s="127"/>
      <c r="C43" s="24" t="s">
        <v>43</v>
      </c>
      <c r="D43" s="38">
        <v>1150</v>
      </c>
      <c r="E43" s="38">
        <v>1675.33</v>
      </c>
      <c r="F43" s="38">
        <v>1275.33</v>
      </c>
      <c r="G43" s="59">
        <f t="shared" ref="G43:G44" si="14">F43/E43*100</f>
        <v>76.124106892373447</v>
      </c>
      <c r="H43" s="60" t="s">
        <v>77</v>
      </c>
      <c r="I43" s="40" t="s">
        <v>49</v>
      </c>
      <c r="J43" s="127"/>
      <c r="K43" s="35"/>
      <c r="L43" s="36"/>
      <c r="M43" s="36"/>
      <c r="N43" s="36"/>
    </row>
    <row r="44" spans="1:15" ht="122.25" customHeight="1" x14ac:dyDescent="0.2">
      <c r="A44" s="131"/>
      <c r="B44" s="127"/>
      <c r="C44" s="24" t="s">
        <v>44</v>
      </c>
      <c r="D44" s="41">
        <v>5286.7</v>
      </c>
      <c r="E44" s="41">
        <v>5419.03</v>
      </c>
      <c r="F44" s="41">
        <v>2281.3200000000002</v>
      </c>
      <c r="G44" s="59">
        <f t="shared" si="14"/>
        <v>42.098309106980409</v>
      </c>
      <c r="H44" s="52" t="s">
        <v>78</v>
      </c>
      <c r="I44" s="40" t="s">
        <v>49</v>
      </c>
      <c r="J44" s="127"/>
      <c r="K44" s="35"/>
      <c r="L44" s="36"/>
      <c r="M44" s="36"/>
      <c r="N44" s="36"/>
    </row>
    <row r="45" spans="1:15" ht="29.25" hidden="1" customHeight="1" x14ac:dyDescent="0.2">
      <c r="A45" s="131"/>
      <c r="B45" s="127"/>
      <c r="C45" s="24" t="s">
        <v>46</v>
      </c>
      <c r="D45" s="38"/>
      <c r="E45" s="38"/>
      <c r="F45" s="38"/>
      <c r="G45" s="42">
        <v>0</v>
      </c>
      <c r="H45" s="60"/>
      <c r="I45" s="128" t="s">
        <v>49</v>
      </c>
      <c r="J45" s="127"/>
      <c r="K45" s="35"/>
      <c r="L45" s="36"/>
      <c r="M45" s="36"/>
      <c r="N45" s="36"/>
    </row>
    <row r="46" spans="1:15" ht="28.5" customHeight="1" x14ac:dyDescent="0.2">
      <c r="A46" s="131"/>
      <c r="B46" s="127"/>
      <c r="C46" s="34" t="s">
        <v>7</v>
      </c>
      <c r="D46" s="53">
        <f>SUM(D42:D44)</f>
        <v>6436.7</v>
      </c>
      <c r="E46" s="54">
        <f t="shared" ref="E46:F46" si="15">SUM(E42:E44)</f>
        <v>7094.36</v>
      </c>
      <c r="F46" s="53">
        <f t="shared" si="15"/>
        <v>3556.65</v>
      </c>
      <c r="G46" s="55">
        <f t="shared" ref="G46" si="16">F46/E46*100</f>
        <v>50.133486318709522</v>
      </c>
      <c r="H46" s="60"/>
      <c r="I46" s="128"/>
      <c r="J46" s="127"/>
      <c r="K46" s="35"/>
      <c r="L46" s="36"/>
      <c r="M46" s="36"/>
      <c r="N46" s="36"/>
    </row>
    <row r="47" spans="1:15" x14ac:dyDescent="0.2">
      <c r="E47" s="48"/>
      <c r="F47" s="49"/>
      <c r="G47" s="49"/>
    </row>
    <row r="48" spans="1:15" x14ac:dyDescent="0.2">
      <c r="E48" s="48"/>
      <c r="F48" s="49"/>
      <c r="G48" s="49"/>
    </row>
    <row r="49" spans="5:7" x14ac:dyDescent="0.2">
      <c r="E49" s="48"/>
      <c r="F49" s="49"/>
      <c r="G49" s="49"/>
    </row>
    <row r="50" spans="5:7" x14ac:dyDescent="0.2">
      <c r="E50" s="48"/>
      <c r="F50" s="49"/>
      <c r="G50" s="49"/>
    </row>
    <row r="51" spans="5:7" x14ac:dyDescent="0.2">
      <c r="E51" s="48"/>
      <c r="F51" s="49"/>
      <c r="G51" s="49"/>
    </row>
    <row r="52" spans="5:7" x14ac:dyDescent="0.2">
      <c r="E52" s="48"/>
      <c r="F52" s="49"/>
      <c r="G52" s="49"/>
    </row>
    <row r="53" spans="5:7" x14ac:dyDescent="0.2">
      <c r="E53" s="48"/>
      <c r="F53" s="49"/>
      <c r="G53" s="49"/>
    </row>
    <row r="54" spans="5:7" x14ac:dyDescent="0.2">
      <c r="E54" s="48"/>
      <c r="F54" s="49"/>
      <c r="G54" s="49"/>
    </row>
    <row r="55" spans="5:7" x14ac:dyDescent="0.2">
      <c r="E55" s="48"/>
      <c r="F55" s="49"/>
      <c r="G55" s="49"/>
    </row>
    <row r="56" spans="5:7" x14ac:dyDescent="0.2">
      <c r="E56" s="48"/>
      <c r="F56" s="49"/>
      <c r="G56" s="49"/>
    </row>
    <row r="57" spans="5:7" x14ac:dyDescent="0.2">
      <c r="E57" s="48"/>
      <c r="F57" s="49"/>
      <c r="G57" s="49"/>
    </row>
    <row r="58" spans="5:7" x14ac:dyDescent="0.2">
      <c r="E58" s="48"/>
      <c r="F58" s="49"/>
      <c r="G58" s="49"/>
    </row>
    <row r="59" spans="5:7" x14ac:dyDescent="0.2">
      <c r="E59" s="48"/>
      <c r="F59" s="49"/>
      <c r="G59" s="49"/>
    </row>
    <row r="60" spans="5:7" x14ac:dyDescent="0.2">
      <c r="E60" s="48"/>
      <c r="F60" s="49"/>
      <c r="G60" s="49"/>
    </row>
    <row r="61" spans="5:7" x14ac:dyDescent="0.2">
      <c r="E61" s="48"/>
      <c r="F61" s="49"/>
      <c r="G61" s="49"/>
    </row>
    <row r="62" spans="5:7" x14ac:dyDescent="0.2">
      <c r="E62" s="48"/>
      <c r="F62" s="49"/>
      <c r="G62" s="49"/>
    </row>
    <row r="63" spans="5:7" x14ac:dyDescent="0.2">
      <c r="E63" s="48"/>
      <c r="F63" s="49"/>
      <c r="G63" s="49"/>
    </row>
    <row r="64" spans="5:7" x14ac:dyDescent="0.2">
      <c r="E64" s="48"/>
      <c r="F64" s="49"/>
      <c r="G64" s="49"/>
    </row>
    <row r="65" spans="5:7" x14ac:dyDescent="0.2">
      <c r="E65" s="48"/>
      <c r="F65" s="49"/>
      <c r="G65" s="49"/>
    </row>
    <row r="66" spans="5:7" x14ac:dyDescent="0.2">
      <c r="E66" s="48"/>
      <c r="F66" s="49"/>
      <c r="G66" s="49"/>
    </row>
    <row r="67" spans="5:7" x14ac:dyDescent="0.2">
      <c r="E67" s="48"/>
      <c r="F67" s="49"/>
      <c r="G67" s="49"/>
    </row>
    <row r="68" spans="5:7" x14ac:dyDescent="0.2">
      <c r="E68" s="48"/>
      <c r="F68" s="49"/>
      <c r="G68" s="49"/>
    </row>
    <row r="69" spans="5:7" x14ac:dyDescent="0.2">
      <c r="E69" s="48"/>
      <c r="F69" s="49"/>
      <c r="G69" s="49"/>
    </row>
    <row r="70" spans="5:7" x14ac:dyDescent="0.2">
      <c r="E70" s="48"/>
      <c r="F70" s="49"/>
      <c r="G70" s="49"/>
    </row>
    <row r="71" spans="5:7" x14ac:dyDescent="0.2">
      <c r="E71" s="48"/>
      <c r="F71" s="49"/>
      <c r="G71" s="49"/>
    </row>
    <row r="72" spans="5:7" x14ac:dyDescent="0.2">
      <c r="E72" s="48"/>
      <c r="F72" s="49"/>
      <c r="G72" s="49"/>
    </row>
    <row r="73" spans="5:7" x14ac:dyDescent="0.2">
      <c r="E73" s="48"/>
      <c r="F73" s="49"/>
      <c r="G73" s="49"/>
    </row>
    <row r="74" spans="5:7" x14ac:dyDescent="0.2">
      <c r="E74" s="48"/>
      <c r="F74" s="49"/>
      <c r="G74" s="49"/>
    </row>
  </sheetData>
  <autoFilter ref="A6:WVT46">
    <filterColumn colId="0" showButton="0"/>
  </autoFilter>
  <mergeCells count="52">
    <mergeCell ref="A42:A46"/>
    <mergeCell ref="B42:B46"/>
    <mergeCell ref="J42:J46"/>
    <mergeCell ref="I45:I46"/>
    <mergeCell ref="A37:A41"/>
    <mergeCell ref="B37:B41"/>
    <mergeCell ref="H37:H41"/>
    <mergeCell ref="J37:J41"/>
    <mergeCell ref="I40:I41"/>
    <mergeCell ref="A27:A31"/>
    <mergeCell ref="B27:B31"/>
    <mergeCell ref="H27:H31"/>
    <mergeCell ref="J27:J31"/>
    <mergeCell ref="I30:I31"/>
    <mergeCell ref="A32:A36"/>
    <mergeCell ref="B32:B36"/>
    <mergeCell ref="H32:H36"/>
    <mergeCell ref="J32:J36"/>
    <mergeCell ref="I35:I36"/>
    <mergeCell ref="A17:A21"/>
    <mergeCell ref="B17:B21"/>
    <mergeCell ref="H17:H21"/>
    <mergeCell ref="I17:I21"/>
    <mergeCell ref="J17:J21"/>
    <mergeCell ref="A22:A26"/>
    <mergeCell ref="B22:B26"/>
    <mergeCell ref="H22:H26"/>
    <mergeCell ref="J22:J26"/>
    <mergeCell ref="I25:I26"/>
    <mergeCell ref="O5:O6"/>
    <mergeCell ref="A7:B11"/>
    <mergeCell ref="H7:H11"/>
    <mergeCell ref="I7:I11"/>
    <mergeCell ref="J7:J11"/>
    <mergeCell ref="I5:I6"/>
    <mergeCell ref="J5:J6"/>
    <mergeCell ref="K5:K6"/>
    <mergeCell ref="L5:L6"/>
    <mergeCell ref="M5:M6"/>
    <mergeCell ref="N5:N6"/>
    <mergeCell ref="A12:A16"/>
    <mergeCell ref="B12:B16"/>
    <mergeCell ref="H12:H16"/>
    <mergeCell ref="I12:I16"/>
    <mergeCell ref="J12:J16"/>
    <mergeCell ref="A1:H1"/>
    <mergeCell ref="A2:H2"/>
    <mergeCell ref="A3:H3"/>
    <mergeCell ref="A5:B6"/>
    <mergeCell ref="C5:C6"/>
    <mergeCell ref="D5:G5"/>
    <mergeCell ref="H5:H6"/>
  </mergeCells>
  <pageMargins left="0.70866141732283472" right="0.70866141732283472" top="0.74803149606299213" bottom="0.35433070866141736" header="0.31496062992125984" footer="0.31496062992125984"/>
  <pageSetup paperSize="9" scale="72" fitToHeight="0" orientation="landscape" r:id="rId1"/>
  <rowBreaks count="2" manualBreakCount="2">
    <brk id="21" max="13" man="1"/>
    <brk id="36"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Разв. эконом.</vt:lpstr>
      <vt:lpstr>Развитие образования</vt:lpstr>
      <vt:lpstr>Развитие образования 30.06.2025</vt:lpstr>
      <vt:lpstr>'Развитие образования'!Заголовки_для_печати</vt:lpstr>
      <vt:lpstr>'Развитие образования 30.06.2025'!Заголовки_для_печати</vt:lpstr>
      <vt:lpstr>'Развитие образования'!Область_печати</vt:lpstr>
      <vt:lpstr>'Развитие образования 30.06.2025'!Область_печати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Буряк</dc:creator>
  <cp:lastModifiedBy>Татьяна Буряк</cp:lastModifiedBy>
  <cp:lastPrinted>2025-07-04T11:36:12Z</cp:lastPrinted>
  <dcterms:created xsi:type="dcterms:W3CDTF">2006-09-16T00:00:00Z</dcterms:created>
  <dcterms:modified xsi:type="dcterms:W3CDTF">2025-07-17T06:05:07Z</dcterms:modified>
</cp:coreProperties>
</file>